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CData3\3GPP - CT6\Meeting documents\CT6-115 - Meeting - 2023-W21 - Bratislava (SK)\TDocs\"/>
    </mc:Choice>
  </mc:AlternateContent>
  <xr:revisionPtr revIDLastSave="0" documentId="13_ncr:1_{012A391B-1821-4393-B4B8-1DF7BC9074B8}" xr6:coauthVersionLast="47" xr6:coauthVersionMax="47" xr10:uidLastSave="{00000000-0000-0000-0000-000000000000}"/>
  <bookViews>
    <workbookView xWindow="-108" yWindow="-108" windowWidth="23256" windowHeight="12576" xr2:uid="{00000000-000D-0000-FFFF-FFFF00000000}"/>
  </bookViews>
  <sheets>
    <sheet name="Changes" sheetId="10" r:id="rId1"/>
    <sheet name="3GPP specifications" sheetId="1" r:id="rId2"/>
    <sheet name="ETSI specifications" sheetId="2" r:id="rId3"/>
    <sheet name="TS 102 221" sheetId="3" r:id="rId4"/>
    <sheet name="TS 102 222" sheetId="5" r:id="rId5"/>
    <sheet name="TS 102 223" sheetId="6" r:id="rId6"/>
    <sheet name="TS 102 224" sheetId="11" r:id="rId7"/>
    <sheet name="TS 102 225" sheetId="7" r:id="rId8"/>
    <sheet name="TS 102 226" sheetId="8" r:id="rId9"/>
    <sheet name="TS 102 241" sheetId="9" r:id="rId10"/>
    <sheet name="TS 102 671" sheetId="4" r:id="rId11"/>
  </sheets>
  <definedNames>
    <definedName name="_xlnm._FilterDatabase" localSheetId="1" hidden="1">'3GPP specifications'!$A$2:$S$83</definedName>
    <definedName name="_xlnm._FilterDatabase" localSheetId="3" hidden="1">'TS 102 221'!$A$1:$F$62</definedName>
    <definedName name="_Toc119937997" localSheetId="10">'TS 102 671'!$B$3</definedName>
    <definedName name="_Toc119938071" localSheetId="10">'TS 102 671'!$B$3</definedName>
    <definedName name="_Toc127190810" localSheetId="3">'TS 102 221'!$D$59</definedName>
    <definedName name="_Toc129699190" localSheetId="5">'TS 102 223'!$C$12</definedName>
    <definedName name="_Toc129790586" localSheetId="5">'TS 102 223'!$C$12</definedName>
    <definedName name="_Toc24449215" localSheetId="3">'TS 102 221'!#REF!</definedName>
    <definedName name="_Toc38895018" localSheetId="3">'TS 102 221'!#REF!</definedName>
    <definedName name="_Toc402343744" localSheetId="7">'TS 102 225'!$B$3</definedName>
    <definedName name="_Toc402344848" localSheetId="7">'TS 102 225'!$B$3</definedName>
    <definedName name="_Toc42673661" localSheetId="6">'TS 102 224'!$B$4</definedName>
    <definedName name="_Toc79566792" localSheetId="9">'TS 102 241'!$B$9</definedName>
    <definedName name="_Toc79566796" localSheetId="9">'TS 102 241'!$B$12</definedName>
    <definedName name="_Toc79566832" localSheetId="9">'TS 102 241'!$B$21</definedName>
    <definedName name="_Toc79568854" localSheetId="9">'TS 102 241'!$B$9</definedName>
    <definedName name="_Toc79568858" localSheetId="9">'TS 102 241'!$B$12</definedName>
    <definedName name="_Toc79568894" localSheetId="9">'TS 102 241'!$B$21</definedName>
    <definedName name="No_Rel18_version">"No Rel18 version"</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 i="2" l="1" a="1"/>
  <c r="C3" i="2" s="1"/>
  <c r="C4" i="2" a="1"/>
  <c r="C4" i="2" s="1"/>
  <c r="C5" i="2" a="1"/>
  <c r="C5" i="2" s="1"/>
  <c r="C6" i="2" a="1"/>
  <c r="C6" i="2"/>
  <c r="C7" i="2" a="1"/>
  <c r="C7" i="2" s="1"/>
  <c r="C8" i="2" a="1"/>
  <c r="C8" i="2" s="1"/>
  <c r="Q27" i="1" s="1"/>
  <c r="C9" i="2" a="1"/>
  <c r="C9" i="2" s="1"/>
  <c r="C10" i="2" a="1"/>
  <c r="C10" i="2"/>
  <c r="Q39" i="1" s="1"/>
  <c r="C11" i="2" a="1"/>
  <c r="C11" i="2" s="1"/>
  <c r="Q41" i="1" s="1"/>
  <c r="C12" i="2" a="1"/>
  <c r="C12" i="2" s="1"/>
  <c r="C13" i="2" a="1"/>
  <c r="C13" i="2" s="1"/>
  <c r="C14" i="2" a="1"/>
  <c r="C14" i="2"/>
  <c r="Q51" i="1" s="1"/>
  <c r="C15" i="2" a="1"/>
  <c r="C15" i="2" s="1"/>
  <c r="C16" i="2" a="1"/>
  <c r="C16" i="2" s="1"/>
  <c r="C17" i="2" a="1"/>
  <c r="C17" i="2" s="1"/>
  <c r="C18" i="2" a="1"/>
  <c r="C18" i="2"/>
  <c r="C19" i="2" a="1"/>
  <c r="C19" i="2" s="1"/>
  <c r="C20" i="2" a="1"/>
  <c r="C20" i="2" s="1"/>
  <c r="Q60" i="1" s="1"/>
  <c r="C21" i="2" a="1"/>
  <c r="C21" i="2" s="1"/>
  <c r="C22" i="2" a="1"/>
  <c r="C22" i="2"/>
  <c r="C23" i="2" a="1"/>
  <c r="C23" i="2" s="1"/>
  <c r="C24" i="2" a="1"/>
  <c r="C24" i="2" s="1"/>
  <c r="C25" i="2" a="1"/>
  <c r="C25" i="2" s="1"/>
  <c r="C26" i="2" a="1"/>
  <c r="C26" i="2"/>
  <c r="C27" i="2" a="1"/>
  <c r="C27" i="2" s="1"/>
  <c r="C28" i="2" a="1"/>
  <c r="C28" i="2" s="1"/>
  <c r="Q30" i="1" s="1"/>
  <c r="C29" i="2" a="1"/>
  <c r="C29" i="2" s="1"/>
  <c r="C30" i="2" a="1"/>
  <c r="C30" i="2"/>
  <c r="C31" i="2" a="1"/>
  <c r="C31" i="2" s="1"/>
  <c r="Q25" i="1" s="1"/>
  <c r="C32" i="2" a="1"/>
  <c r="C32" i="2" s="1"/>
  <c r="C33" i="2" a="1"/>
  <c r="C33" i="2" s="1"/>
  <c r="C34" i="2" a="1"/>
  <c r="C34" i="2"/>
  <c r="Q26" i="1" s="1"/>
  <c r="C35" i="2" a="1"/>
  <c r="C35" i="2" s="1"/>
  <c r="C36" i="2" a="1"/>
  <c r="C36" i="2" s="1"/>
  <c r="C37" i="2" a="1"/>
  <c r="C37" i="2" s="1"/>
  <c r="C38" i="2" a="1"/>
  <c r="C38" i="2"/>
  <c r="C39" i="2" a="1"/>
  <c r="C39" i="2" s="1"/>
  <c r="C40" i="2" a="1"/>
  <c r="C40" i="2" s="1"/>
  <c r="C41" i="2" a="1"/>
  <c r="C41" i="2" s="1"/>
  <c r="C42" i="2" a="1"/>
  <c r="C42" i="2"/>
  <c r="C43" i="2" a="1"/>
  <c r="C43" i="2" s="1"/>
  <c r="C44" i="2" a="1"/>
  <c r="C44" i="2" s="1"/>
  <c r="C45" i="2" a="1"/>
  <c r="C45" i="2" s="1"/>
  <c r="C46" i="2" a="1"/>
  <c r="C46" i="2"/>
  <c r="C47" i="2" a="1"/>
  <c r="C47" i="2" s="1"/>
  <c r="C48" i="2" a="1"/>
  <c r="C48" i="2" s="1"/>
  <c r="C49" i="2" a="1"/>
  <c r="C49" i="2" s="1"/>
  <c r="C50" i="2" a="1"/>
  <c r="C50" i="2"/>
  <c r="C51" i="2" a="1"/>
  <c r="C51" i="2" s="1"/>
  <c r="C52" i="2" a="1"/>
  <c r="C52" i="2" s="1"/>
  <c r="C53" i="2" a="1"/>
  <c r="C53" i="2" s="1"/>
  <c r="C54" i="2" a="1"/>
  <c r="C54" i="2"/>
  <c r="C55" i="2" a="1"/>
  <c r="C55" i="2" s="1"/>
  <c r="C56" i="2" a="1"/>
  <c r="C56" i="2" s="1"/>
  <c r="C2" i="2" a="1"/>
  <c r="C2" i="2" s="1"/>
  <c r="Q4" i="1"/>
  <c r="Q5" i="1"/>
  <c r="Q6" i="1"/>
  <c r="Q7" i="1"/>
  <c r="Q8" i="1"/>
  <c r="Q9" i="1"/>
  <c r="Q10" i="1"/>
  <c r="Q11" i="1"/>
  <c r="Q12" i="1"/>
  <c r="Q13" i="1"/>
  <c r="Q14" i="1"/>
  <c r="Q15" i="1"/>
  <c r="Q16" i="1"/>
  <c r="Q17" i="1"/>
  <c r="Q18" i="1"/>
  <c r="Q19" i="1"/>
  <c r="Q20" i="1"/>
  <c r="Q21" i="1"/>
  <c r="Q22" i="1"/>
  <c r="Q33" i="1"/>
  <c r="Q36" i="1"/>
  <c r="Q37" i="1"/>
  <c r="Q38" i="1"/>
  <c r="Q44" i="1"/>
  <c r="Q45" i="1"/>
  <c r="Q46" i="1"/>
  <c r="Q49" i="1"/>
  <c r="Q50" i="1"/>
  <c r="Q52" i="1"/>
  <c r="Q53" i="1"/>
  <c r="Q56" i="1"/>
  <c r="Q63" i="1"/>
  <c r="Q64" i="1"/>
  <c r="Q65" i="1"/>
  <c r="Q66" i="1"/>
  <c r="Q67" i="1"/>
  <c r="Q68" i="1"/>
  <c r="Q69" i="1"/>
  <c r="Q70" i="1"/>
  <c r="Q71" i="1"/>
  <c r="Q76" i="1"/>
  <c r="Q77" i="1"/>
  <c r="Q78" i="1"/>
  <c r="Q79" i="1"/>
  <c r="Q80" i="1"/>
  <c r="Q82" i="1"/>
  <c r="Q83" i="1"/>
  <c r="N4" i="1"/>
  <c r="O4" i="1" s="1"/>
  <c r="N5" i="1"/>
  <c r="O5" i="1" s="1"/>
  <c r="N6" i="1"/>
  <c r="N7" i="1"/>
  <c r="O7" i="1" s="1"/>
  <c r="N8" i="1"/>
  <c r="O8" i="1" s="1"/>
  <c r="N9" i="1"/>
  <c r="O9" i="1" s="1"/>
  <c r="N10" i="1"/>
  <c r="O10" i="1" s="1"/>
  <c r="N11" i="1"/>
  <c r="O11" i="1" s="1"/>
  <c r="N12" i="1"/>
  <c r="O12" i="1" s="1"/>
  <c r="N13" i="1"/>
  <c r="O13" i="1" s="1"/>
  <c r="N14" i="1"/>
  <c r="O14" i="1" s="1"/>
  <c r="N15" i="1"/>
  <c r="O15" i="1" s="1"/>
  <c r="N16" i="1"/>
  <c r="O16" i="1" s="1"/>
  <c r="N17" i="1"/>
  <c r="O17" i="1" s="1"/>
  <c r="N18" i="1"/>
  <c r="O18" i="1" s="1"/>
  <c r="N19" i="1"/>
  <c r="O19" i="1" s="1"/>
  <c r="N20" i="1"/>
  <c r="O20" i="1" s="1"/>
  <c r="N21" i="1"/>
  <c r="O21" i="1" s="1"/>
  <c r="N22" i="1"/>
  <c r="O22" i="1" s="1"/>
  <c r="N23" i="1"/>
  <c r="O23" i="1" s="1"/>
  <c r="N24" i="1"/>
  <c r="O24" i="1" s="1"/>
  <c r="N25" i="1"/>
  <c r="O25" i="1" s="1"/>
  <c r="N26" i="1"/>
  <c r="O26" i="1" s="1"/>
  <c r="N29" i="1"/>
  <c r="O29" i="1" s="1"/>
  <c r="N31" i="1"/>
  <c r="O31" i="1" s="1"/>
  <c r="N32" i="1"/>
  <c r="O32" i="1" s="1"/>
  <c r="N33" i="1"/>
  <c r="O33" i="1" s="1"/>
  <c r="N35" i="1"/>
  <c r="O35" i="1" s="1"/>
  <c r="N36" i="1"/>
  <c r="O36" i="1" s="1"/>
  <c r="N37" i="1"/>
  <c r="O37" i="1" s="1"/>
  <c r="N38" i="1"/>
  <c r="O38" i="1" s="1"/>
  <c r="N39" i="1"/>
  <c r="O39" i="1" s="1"/>
  <c r="N40" i="1"/>
  <c r="O40" i="1" s="1"/>
  <c r="N41" i="1"/>
  <c r="O41" i="1" s="1"/>
  <c r="N42" i="1"/>
  <c r="O42" i="1" s="1"/>
  <c r="N43" i="1"/>
  <c r="O43" i="1" s="1"/>
  <c r="N44" i="1"/>
  <c r="O44" i="1" s="1"/>
  <c r="N45" i="1"/>
  <c r="O45" i="1" s="1"/>
  <c r="N46" i="1"/>
  <c r="O46" i="1" s="1"/>
  <c r="N47" i="1"/>
  <c r="O47" i="1" s="1"/>
  <c r="N52" i="1"/>
  <c r="O52" i="1" s="1"/>
  <c r="N53" i="1"/>
  <c r="O53" i="1" s="1"/>
  <c r="N54" i="1"/>
  <c r="O54" i="1" s="1"/>
  <c r="N56" i="1"/>
  <c r="O56" i="1" s="1"/>
  <c r="N57" i="1"/>
  <c r="O57" i="1" s="1"/>
  <c r="N59" i="1"/>
  <c r="O59" i="1" s="1"/>
  <c r="N62" i="1"/>
  <c r="O62" i="1" s="1"/>
  <c r="N63" i="1"/>
  <c r="O63" i="1" s="1"/>
  <c r="N64" i="1"/>
  <c r="O64" i="1" s="1"/>
  <c r="N65" i="1"/>
  <c r="O65" i="1" s="1"/>
  <c r="N66" i="1"/>
  <c r="O66" i="1" s="1"/>
  <c r="N67" i="1"/>
  <c r="O67" i="1" s="1"/>
  <c r="N68" i="1"/>
  <c r="O68" i="1" s="1"/>
  <c r="N69" i="1"/>
  <c r="O69" i="1" s="1"/>
  <c r="N70" i="1"/>
  <c r="O70" i="1" s="1"/>
  <c r="N71" i="1"/>
  <c r="O71" i="1" s="1"/>
  <c r="N74" i="1"/>
  <c r="O74" i="1" s="1"/>
  <c r="N75" i="1"/>
  <c r="O75" i="1" s="1"/>
  <c r="N76" i="1"/>
  <c r="O76" i="1" s="1"/>
  <c r="N77" i="1"/>
  <c r="O77" i="1" s="1"/>
  <c r="N78" i="1"/>
  <c r="O78" i="1" s="1"/>
  <c r="N80" i="1"/>
  <c r="O80" i="1" s="1"/>
  <c r="N81" i="1"/>
  <c r="O81" i="1" s="1"/>
  <c r="N82" i="1"/>
  <c r="O82" i="1" s="1"/>
  <c r="N83" i="1"/>
  <c r="O83" i="1" s="1"/>
  <c r="N3" i="1"/>
  <c r="O3" i="1" s="1"/>
  <c r="O6" i="1"/>
  <c r="H3" i="1"/>
  <c r="I3" i="1" s="1"/>
  <c r="H4" i="1"/>
  <c r="I4" i="1" s="1"/>
  <c r="H5" i="1"/>
  <c r="I5" i="1" s="1"/>
  <c r="H6" i="1"/>
  <c r="I6" i="1" s="1"/>
  <c r="H7" i="1"/>
  <c r="I7" i="1" s="1"/>
  <c r="H8" i="1"/>
  <c r="I8" i="1" s="1"/>
  <c r="H9" i="1"/>
  <c r="I9" i="1" s="1"/>
  <c r="H10" i="1"/>
  <c r="I10" i="1" s="1"/>
  <c r="H11" i="1"/>
  <c r="I11" i="1" s="1"/>
  <c r="H12" i="1"/>
  <c r="I12" i="1" s="1"/>
  <c r="H13" i="1"/>
  <c r="I13" i="1" s="1"/>
  <c r="H14" i="1"/>
  <c r="I14" i="1" s="1"/>
  <c r="H15" i="1"/>
  <c r="I15" i="1" s="1"/>
  <c r="H16" i="1"/>
  <c r="I16" i="1" s="1"/>
  <c r="H17" i="1"/>
  <c r="I17" i="1" s="1"/>
  <c r="H18" i="1"/>
  <c r="I18" i="1" s="1"/>
  <c r="H19" i="1"/>
  <c r="I19" i="1" s="1"/>
  <c r="H20" i="1"/>
  <c r="I20" i="1" s="1"/>
  <c r="H21" i="1"/>
  <c r="I21" i="1" s="1"/>
  <c r="H22" i="1"/>
  <c r="I22" i="1" s="1"/>
  <c r="H24" i="1"/>
  <c r="I24" i="1" s="1"/>
  <c r="H29" i="1"/>
  <c r="I29" i="1" s="1"/>
  <c r="H31" i="1"/>
  <c r="I31" i="1" s="1"/>
  <c r="H32" i="1"/>
  <c r="I32" i="1" s="1"/>
  <c r="H33" i="1"/>
  <c r="I33" i="1" s="1"/>
  <c r="H35" i="1"/>
  <c r="I35" i="1" s="1"/>
  <c r="H36" i="1"/>
  <c r="I36" i="1" s="1"/>
  <c r="H37" i="1"/>
  <c r="I37" i="1" s="1"/>
  <c r="H38" i="1"/>
  <c r="I38" i="1" s="1"/>
  <c r="H40" i="1"/>
  <c r="I40" i="1" s="1"/>
  <c r="H44" i="1"/>
  <c r="I44" i="1" s="1"/>
  <c r="H46" i="1"/>
  <c r="I46" i="1" s="1"/>
  <c r="H47" i="1"/>
  <c r="I47" i="1" s="1"/>
  <c r="H49" i="1"/>
  <c r="I49" i="1" s="1"/>
  <c r="H50" i="1"/>
  <c r="I50" i="1" s="1"/>
  <c r="H52" i="1"/>
  <c r="I52" i="1" s="1"/>
  <c r="H53" i="1"/>
  <c r="I53" i="1" s="1"/>
  <c r="H54" i="1"/>
  <c r="I54" i="1" s="1"/>
  <c r="H56" i="1"/>
  <c r="I56" i="1" s="1"/>
  <c r="H57" i="1"/>
  <c r="I57" i="1" s="1"/>
  <c r="H59" i="1"/>
  <c r="I59" i="1" s="1"/>
  <c r="H62" i="1"/>
  <c r="I62" i="1" s="1"/>
  <c r="H63" i="1"/>
  <c r="I63" i="1" s="1"/>
  <c r="H64" i="1"/>
  <c r="I64" i="1" s="1"/>
  <c r="H65" i="1"/>
  <c r="I65" i="1" s="1"/>
  <c r="H66" i="1"/>
  <c r="I66" i="1" s="1"/>
  <c r="H67" i="1"/>
  <c r="I67" i="1" s="1"/>
  <c r="H68" i="1"/>
  <c r="I68" i="1" s="1"/>
  <c r="H69" i="1"/>
  <c r="I69" i="1" s="1"/>
  <c r="H70" i="1"/>
  <c r="I70" i="1" s="1"/>
  <c r="H71" i="1"/>
  <c r="I71" i="1" s="1"/>
  <c r="H74" i="1"/>
  <c r="I74" i="1" s="1"/>
  <c r="H75" i="1"/>
  <c r="I75" i="1" s="1"/>
  <c r="H76" i="1"/>
  <c r="I76" i="1" s="1"/>
  <c r="H77" i="1"/>
  <c r="I77" i="1" s="1"/>
  <c r="H78" i="1"/>
  <c r="I78" i="1" s="1"/>
  <c r="H80" i="1"/>
  <c r="I80" i="1" s="1"/>
  <c r="H81" i="1"/>
  <c r="I81" i="1" s="1"/>
  <c r="H82" i="1"/>
  <c r="I82" i="1" s="1"/>
  <c r="H83" i="1"/>
  <c r="I83" i="1" s="1"/>
  <c r="R4" i="1"/>
  <c r="R5" i="1"/>
  <c r="R6" i="1"/>
  <c r="R7" i="1"/>
  <c r="R8" i="1"/>
  <c r="R9" i="1"/>
  <c r="R10" i="1"/>
  <c r="R11" i="1"/>
  <c r="R12" i="1"/>
  <c r="R13" i="1"/>
  <c r="R14" i="1"/>
  <c r="R15" i="1"/>
  <c r="R16" i="1"/>
  <c r="R17" i="1"/>
  <c r="R18" i="1"/>
  <c r="R19" i="1"/>
  <c r="R20" i="1"/>
  <c r="R21" i="1"/>
  <c r="R22" i="1"/>
  <c r="R23" i="1"/>
  <c r="H23" i="1" s="1"/>
  <c r="I23" i="1" s="1"/>
  <c r="R24" i="1"/>
  <c r="R25" i="1"/>
  <c r="H25" i="1" s="1"/>
  <c r="I25" i="1" s="1"/>
  <c r="R26" i="1"/>
  <c r="H26" i="1" s="1"/>
  <c r="I26" i="1" s="1"/>
  <c r="R27" i="1"/>
  <c r="H27" i="1" s="1"/>
  <c r="I27" i="1" s="1"/>
  <c r="R28" i="1"/>
  <c r="H28" i="1" s="1"/>
  <c r="I28" i="1" s="1"/>
  <c r="R29" i="1"/>
  <c r="R30" i="1"/>
  <c r="H30" i="1" s="1"/>
  <c r="I30" i="1" s="1"/>
  <c r="R31" i="1"/>
  <c r="R32" i="1"/>
  <c r="R33" i="1"/>
  <c r="R34" i="1"/>
  <c r="H34" i="1" s="1"/>
  <c r="I34" i="1" s="1"/>
  <c r="R35" i="1"/>
  <c r="R36" i="1"/>
  <c r="R37" i="1"/>
  <c r="R38" i="1"/>
  <c r="R39" i="1"/>
  <c r="H39" i="1" s="1"/>
  <c r="I39" i="1" s="1"/>
  <c r="R40" i="1"/>
  <c r="R41" i="1"/>
  <c r="H41" i="1" s="1"/>
  <c r="I41" i="1" s="1"/>
  <c r="R42" i="1"/>
  <c r="H42" i="1" s="1"/>
  <c r="I42" i="1" s="1"/>
  <c r="R43" i="1"/>
  <c r="H43" i="1" s="1"/>
  <c r="I43" i="1" s="1"/>
  <c r="R44" i="1"/>
  <c r="R45" i="1"/>
  <c r="H45" i="1" s="1"/>
  <c r="I45" i="1" s="1"/>
  <c r="R46" i="1"/>
  <c r="R47" i="1"/>
  <c r="R48" i="1"/>
  <c r="H48" i="1" s="1"/>
  <c r="I48" i="1" s="1"/>
  <c r="R49" i="1"/>
  <c r="R50" i="1"/>
  <c r="R51" i="1"/>
  <c r="H51" i="1" s="1"/>
  <c r="I51" i="1" s="1"/>
  <c r="R52" i="1"/>
  <c r="R53" i="1"/>
  <c r="R54" i="1"/>
  <c r="R55" i="1"/>
  <c r="H55" i="1" s="1"/>
  <c r="I55" i="1" s="1"/>
  <c r="R56" i="1"/>
  <c r="R57" i="1"/>
  <c r="R58" i="1"/>
  <c r="H58" i="1" s="1"/>
  <c r="I58" i="1" s="1"/>
  <c r="R59" i="1"/>
  <c r="R60" i="1"/>
  <c r="H60" i="1" s="1"/>
  <c r="I60" i="1" s="1"/>
  <c r="R61" i="1"/>
  <c r="H61" i="1" s="1"/>
  <c r="I61" i="1" s="1"/>
  <c r="R62" i="1"/>
  <c r="R63" i="1"/>
  <c r="R64" i="1"/>
  <c r="R65" i="1"/>
  <c r="R66" i="1"/>
  <c r="R67" i="1"/>
  <c r="R68" i="1"/>
  <c r="R69" i="1"/>
  <c r="R70" i="1"/>
  <c r="R71" i="1"/>
  <c r="R72" i="1"/>
  <c r="H72" i="1" s="1"/>
  <c r="I72" i="1" s="1"/>
  <c r="R73" i="1"/>
  <c r="H73" i="1" s="1"/>
  <c r="I73" i="1" s="1"/>
  <c r="R74" i="1"/>
  <c r="R75" i="1"/>
  <c r="R76" i="1"/>
  <c r="R77" i="1"/>
  <c r="R78" i="1"/>
  <c r="R79" i="1"/>
  <c r="H79" i="1" s="1"/>
  <c r="I79" i="1" s="1"/>
  <c r="R80" i="1"/>
  <c r="R81" i="1"/>
  <c r="R82" i="1"/>
  <c r="R83" i="1"/>
  <c r="R3" i="1"/>
  <c r="S76" i="1"/>
  <c r="S77" i="1"/>
  <c r="S78" i="1"/>
  <c r="S79" i="1"/>
  <c r="N79" i="1" s="1"/>
  <c r="O79" i="1" s="1"/>
  <c r="S80" i="1"/>
  <c r="S81" i="1"/>
  <c r="S82" i="1"/>
  <c r="S83" i="1"/>
  <c r="S75" i="1"/>
  <c r="S43" i="1"/>
  <c r="S44" i="1"/>
  <c r="S45" i="1"/>
  <c r="S46" i="1"/>
  <c r="S47" i="1"/>
  <c r="S48" i="1"/>
  <c r="N48" i="1" s="1"/>
  <c r="O48" i="1" s="1"/>
  <c r="S49" i="1"/>
  <c r="N49" i="1" s="1"/>
  <c r="O49" i="1" s="1"/>
  <c r="S50" i="1"/>
  <c r="N50" i="1" s="1"/>
  <c r="O50" i="1" s="1"/>
  <c r="S51" i="1"/>
  <c r="N51" i="1" s="1"/>
  <c r="O51" i="1" s="1"/>
  <c r="S52" i="1"/>
  <c r="S53" i="1"/>
  <c r="S54" i="1"/>
  <c r="S55" i="1"/>
  <c r="N55" i="1" s="1"/>
  <c r="O55" i="1" s="1"/>
  <c r="S56" i="1"/>
  <c r="S57" i="1"/>
  <c r="S58" i="1"/>
  <c r="N58" i="1" s="1"/>
  <c r="O58" i="1" s="1"/>
  <c r="S59" i="1"/>
  <c r="S60" i="1"/>
  <c r="N60" i="1" s="1"/>
  <c r="O60" i="1" s="1"/>
  <c r="S61" i="1"/>
  <c r="N61" i="1" s="1"/>
  <c r="O61" i="1" s="1"/>
  <c r="S62" i="1"/>
  <c r="S63" i="1"/>
  <c r="S64" i="1"/>
  <c r="S65" i="1"/>
  <c r="S66" i="1"/>
  <c r="S67" i="1"/>
  <c r="S68" i="1"/>
  <c r="S69" i="1"/>
  <c r="S70" i="1"/>
  <c r="S71" i="1"/>
  <c r="S72" i="1"/>
  <c r="N72" i="1" s="1"/>
  <c r="O72" i="1" s="1"/>
  <c r="S73" i="1"/>
  <c r="N73" i="1" s="1"/>
  <c r="O73" i="1" s="1"/>
  <c r="S74" i="1"/>
  <c r="S41" i="1"/>
  <c r="S42" i="1"/>
  <c r="S27" i="1"/>
  <c r="N27" i="1" s="1"/>
  <c r="O27" i="1" s="1"/>
  <c r="S28" i="1"/>
  <c r="N28" i="1" s="1"/>
  <c r="O28" i="1" s="1"/>
  <c r="S29" i="1"/>
  <c r="S30" i="1"/>
  <c r="N30" i="1" s="1"/>
  <c r="O30" i="1" s="1"/>
  <c r="S31" i="1"/>
  <c r="S32" i="1"/>
  <c r="S33" i="1"/>
  <c r="S34" i="1"/>
  <c r="N34" i="1" s="1"/>
  <c r="O34" i="1" s="1"/>
  <c r="S35" i="1"/>
  <c r="S36" i="1"/>
  <c r="S37" i="1"/>
  <c r="S38" i="1"/>
  <c r="S39" i="1"/>
  <c r="S40" i="1"/>
  <c r="S26" i="1"/>
  <c r="S4" i="1"/>
  <c r="S5" i="1"/>
  <c r="S6" i="1"/>
  <c r="S7" i="1"/>
  <c r="S8" i="1"/>
  <c r="S9" i="1"/>
  <c r="S10" i="1"/>
  <c r="S11" i="1"/>
  <c r="S12" i="1"/>
  <c r="S13" i="1"/>
  <c r="S14" i="1"/>
  <c r="S15" i="1"/>
  <c r="S16" i="1"/>
  <c r="S17" i="1"/>
  <c r="S18" i="1"/>
  <c r="S19" i="1"/>
  <c r="S20" i="1"/>
  <c r="S21" i="1"/>
  <c r="S22" i="1"/>
  <c r="S23" i="1"/>
  <c r="S24" i="1"/>
  <c r="S25" i="1"/>
  <c r="S3" i="1"/>
  <c r="Q34" i="1" l="1"/>
  <c r="Q73" i="1"/>
  <c r="Q28" i="1"/>
  <c r="Q61" i="1"/>
  <c r="Q43" i="1"/>
  <c r="Q48" i="1"/>
  <c r="Q72" i="1"/>
  <c r="Q23" i="1"/>
  <c r="Q74" i="1"/>
  <c r="Q75" i="1"/>
  <c r="Q42" i="1"/>
  <c r="Q58" i="1"/>
  <c r="Q55" i="1"/>
  <c r="Q35" i="1"/>
  <c r="Q59" i="1"/>
  <c r="Q3" i="1"/>
  <c r="Q29" i="1"/>
  <c r="Q54" i="1"/>
  <c r="Q62" i="1"/>
  <c r="Q31" i="1"/>
  <c r="Q47" i="1"/>
  <c r="Q24" i="1"/>
  <c r="Q32" i="1"/>
  <c r="Q40" i="1"/>
  <c r="Q57" i="1"/>
  <c r="Q81"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<sst xmlns="http://schemas.openxmlformats.org/spreadsheetml/2006/main" count="1231" uniqueCount="611">
  <si>
    <t>Specification</t>
  </si>
  <si>
    <t>ETSI rel17 version</t>
  </si>
  <si>
    <t>TS 02.17</t>
  </si>
  <si>
    <t>Subscriber Identity Module (SIM); Functional characteristics</t>
  </si>
  <si>
    <t>No Rel17 version</t>
  </si>
  <si>
    <t>No version referenced</t>
  </si>
  <si>
    <t>17.0.0</t>
  </si>
  <si>
    <t>Subscriber Identity Module Application Programming Interface (SIM API); Stage 1</t>
  </si>
  <si>
    <t>TS 02.48</t>
  </si>
  <si>
    <t>Security mechanisms for the SIM Application Toolkit; Stage 1</t>
  </si>
  <si>
    <t>TS 03.19</t>
  </si>
  <si>
    <t>Subscriber Identity Module Application Programming Interface (SIM API) for Java Card</t>
  </si>
  <si>
    <t>TS 03.48</t>
  </si>
  <si>
    <t>Security mechanisms for SIM application toolkit; Stage 2</t>
  </si>
  <si>
    <t>TS 09.91</t>
  </si>
  <si>
    <t>TS 11.10-4</t>
  </si>
  <si>
    <t>Mobile Station (MS) conformance specification; Part 4: Subscriber Identity Module (SIM) application toolkit conformance test specification</t>
  </si>
  <si>
    <t>TS 11.11</t>
  </si>
  <si>
    <t>Specification of the Subscriber Identity Module - Mobile Equipment (SIM-ME) Interface</t>
  </si>
  <si>
    <t>TS 11.11dcs</t>
  </si>
  <si>
    <t>Specification of the Subscriber Identity Module - Mobile Equipment (SIM-ME) Interface (DCS 1800)</t>
  </si>
  <si>
    <t>TS 11.12</t>
  </si>
  <si>
    <t>Specification on the 3 volt subscriber identity module Equipment (SIM-ME) Interface</t>
  </si>
  <si>
    <t>TS 11.13</t>
  </si>
  <si>
    <t>Test specification for Subscriber Interface Module (SIM) Application Programme Interface (API) for Java card</t>
  </si>
  <si>
    <t>TS 11.14</t>
  </si>
  <si>
    <t>Specification of the SIM Application Toolkit (SAT) for the Subscriber Identity Module - Mobile Equipment (SIM-ME) interface</t>
  </si>
  <si>
    <t>TS 11.17</t>
  </si>
  <si>
    <t>Subscriber Identity Module (SIM) test specification</t>
  </si>
  <si>
    <t>TS 11.18</t>
  </si>
  <si>
    <t>Specification of the 1.8 Volt Subscriber Identity Module - Mobile Equipment (SIM - ME) Interface</t>
  </si>
  <si>
    <t>TS 11.19</t>
  </si>
  <si>
    <t>CTS SIM Fixed Part</t>
  </si>
  <si>
    <t>TS 21.111</t>
  </si>
  <si>
    <t>USIM and IC card requirements</t>
  </si>
  <si>
    <t>No ETSI reference</t>
  </si>
  <si>
    <t>TS 22.048</t>
  </si>
  <si>
    <t>Security mechanisms for the (U)SIM application toolkit; Stage 1</t>
  </si>
  <si>
    <t>TS 22.112</t>
  </si>
  <si>
    <t>USIM Application Toolkit (USAT) Interpreter; Stage 1</t>
  </si>
  <si>
    <t>TS 23.048</t>
  </si>
  <si>
    <t>Security mechanisms for the (U)SIM application toolkit; Stage 2</t>
  </si>
  <si>
    <t>TS 31.048</t>
  </si>
  <si>
    <t>Security mechanisms for the (U)SIM application toolkit; Test specification</t>
  </si>
  <si>
    <t>TS 31.101</t>
  </si>
  <si>
    <t>UICC-terminal interface; Physical and logical characteristics</t>
  </si>
  <si>
    <t>17.1.0</t>
  </si>
  <si>
    <t>V15.2.0</t>
  </si>
  <si>
    <t>V7.6.0</t>
  </si>
  <si>
    <t>V9.2.0</t>
  </si>
  <si>
    <t>TS 31.102</t>
  </si>
  <si>
    <t>Characteristics of the Universal Subscriber Identity Module (USIM) application</t>
  </si>
  <si>
    <t>V7.1.0</t>
  </si>
  <si>
    <t>V8.1.0</t>
  </si>
  <si>
    <t>V10.1.0</t>
  </si>
  <si>
    <t>TS 31.103</t>
  </si>
  <si>
    <t>Characteristics of the IP Multimedia Services Identity Module (ISIM) application</t>
  </si>
  <si>
    <t>TS 31.104</t>
  </si>
  <si>
    <t>Characteristics of the Hosting Party Subscription Identity Module (HPSIM) application</t>
  </si>
  <si>
    <t>TS 31.110</t>
  </si>
  <si>
    <t>Numbering system for telecommunication IC card applications</t>
  </si>
  <si>
    <t>TS 31.111</t>
  </si>
  <si>
    <t>Universal Subscriber Identity Module (USIM) Application Toolkit (USAT)</t>
  </si>
  <si>
    <t>TS 31.112</t>
  </si>
  <si>
    <t>Universal Subscriber Identity Module Application Toolkit (USAT) interpreter architecture description</t>
  </si>
  <si>
    <t>TS 31.113</t>
  </si>
  <si>
    <t>Universal Subscriber Identity Module Application Toolkit (USAT) interpreter byte codes</t>
  </si>
  <si>
    <t>TS 31.114</t>
  </si>
  <si>
    <t>Universal Subscriber Identity Module Application Toolkit (USAT) interpreter protocol and administration</t>
  </si>
  <si>
    <t>TS 31.115</t>
  </si>
  <si>
    <t>Secured packet structure for (Universal) Subscriber Identity Module (U)SIM Toolkit applications</t>
  </si>
  <si>
    <t>V8.0.0</t>
  </si>
  <si>
    <t>V12.1.0</t>
  </si>
  <si>
    <t>TS 31.116</t>
  </si>
  <si>
    <t>Remote APDU Structure for (U)SIM Toolkit applications</t>
  </si>
  <si>
    <t>V13.1.0</t>
  </si>
  <si>
    <t>TS 31.117</t>
  </si>
  <si>
    <t>Universal Subscriber Identity Module Application Toolkit (USAT) application behavioural test specification</t>
  </si>
  <si>
    <t>TS 31.120</t>
  </si>
  <si>
    <t>UICC-terminal interface; Physical, electrical and logical test specification</t>
  </si>
  <si>
    <t>V7.0.0</t>
  </si>
  <si>
    <t>TS 31.121</t>
  </si>
  <si>
    <t>UICC-terminal interface; Universal Subscriber Identity Module (USIM) application test specification</t>
  </si>
  <si>
    <t>TS 31.122</t>
  </si>
  <si>
    <t>Universal Subscriber Identity Module (USIM) conformance test specification</t>
  </si>
  <si>
    <t>17.2.0</t>
  </si>
  <si>
    <t>Release 99</t>
  </si>
  <si>
    <t>Release 4</t>
  </si>
  <si>
    <t>Release 5</t>
  </si>
  <si>
    <t>v13.0.0</t>
  </si>
  <si>
    <t>TS 31.124</t>
  </si>
  <si>
    <t>Mobile Equipment (ME) conformance test specification; Universal Subscriber Identity Module Application Toolkit (USAT) conformance test specification</t>
  </si>
  <si>
    <t>TS 31.127</t>
  </si>
  <si>
    <t>UICC-terminal interaction; non-removable Universal Subscriber Identity Module (nrUSIM) application behavioural test specification</t>
  </si>
  <si>
    <t>TS 31.130</t>
  </si>
  <si>
    <t>(U)SIM Application Programming Interface (API); (U)SIM API for Java™ Card</t>
  </si>
  <si>
    <t>V15.0.0</t>
  </si>
  <si>
    <t>TS 31.131</t>
  </si>
  <si>
    <t>C-language binding to (U)SIM API</t>
  </si>
  <si>
    <t>TS 31.133</t>
  </si>
  <si>
    <t>IP Multimedia Services Identity Module (ISIM) Application Programming Interface (API); ISIM API for Java Card™</t>
  </si>
  <si>
    <t>V13.0.0</t>
  </si>
  <si>
    <t>TS 31.213</t>
  </si>
  <si>
    <t>Test specification for (U)SIM; Application Programming Interface (API) for Java Card™</t>
  </si>
  <si>
    <t>V6.1.0</t>
  </si>
  <si>
    <t>TS 31.220</t>
  </si>
  <si>
    <t>Characteristics of the Contact Manager for 3GPP UICC applications</t>
  </si>
  <si>
    <t>TS 31.221</t>
  </si>
  <si>
    <t>Contact Manager Application Programming Interface (API); Contact Manager API for Java Card</t>
  </si>
  <si>
    <t>TR 31.801</t>
  </si>
  <si>
    <t>TR 31.822</t>
  </si>
  <si>
    <t>Study on GBA_U Based APIs</t>
  </si>
  <si>
    <t>TR 31.826</t>
  </si>
  <si>
    <t>Study on new UICC application for NSSA</t>
  </si>
  <si>
    <t>TR 31.828</t>
  </si>
  <si>
    <t>UICC access to IMS</t>
  </si>
  <si>
    <t>TR 31.829</t>
  </si>
  <si>
    <t>TR 31.890</t>
  </si>
  <si>
    <t>TR 31.900</t>
  </si>
  <si>
    <t>SIM/USIM internal and external interworking aspects</t>
  </si>
  <si>
    <t>TR 31.901</t>
  </si>
  <si>
    <t>Review of dedicated 3GPP UICC features (Red_UCe)</t>
  </si>
  <si>
    <t>TR 31.919</t>
  </si>
  <si>
    <t>2G/3G Java Card™ Application Programming Interface (API) based applet interworking</t>
  </si>
  <si>
    <t>TR 31.970</t>
  </si>
  <si>
    <t>UICC power optimisation for Machine-Type Communication (MTC)</t>
  </si>
  <si>
    <t>V12.3.0</t>
  </si>
  <si>
    <t>TS 34.131</t>
  </si>
  <si>
    <t>Test Specification for C-language binding to (Universal) Subscriber Interface Module ((U)SIM) Application Programming Interface (API)</t>
  </si>
  <si>
    <t>TS 42.017</t>
  </si>
  <si>
    <t>TS 42.019</t>
  </si>
  <si>
    <t>TS 43.019</t>
  </si>
  <si>
    <t>Subscriber Identity Module Application Programming Interface (SIM API) for Java Card; Stage 2</t>
  </si>
  <si>
    <t>TS 51.010-4</t>
  </si>
  <si>
    <t>TS 51.011</t>
  </si>
  <si>
    <t>Specification of the Subscriber Identity Module - Mobile Equipment (SIM-ME) interface</t>
  </si>
  <si>
    <t>TS 51.013</t>
  </si>
  <si>
    <t>Test specification for Subscriber Identity Module (SIM) Application Programming Interface (API) for Java Card</t>
  </si>
  <si>
    <t>TS 51.014</t>
  </si>
  <si>
    <t>Specification of the SIM Application Toolkit for the Subscriber Identity Module - Mobile Equipment (SIM - ME) interface</t>
  </si>
  <si>
    <t>TS 51.017</t>
  </si>
  <si>
    <t>ETSI rel18 version</t>
  </si>
  <si>
    <t>18.0.0</t>
  </si>
  <si>
    <t>3GPP CT6 maintened</t>
  </si>
  <si>
    <t>yes</t>
  </si>
  <si>
    <t>R99</t>
  </si>
  <si>
    <t>Rel-4</t>
  </si>
  <si>
    <t>Rel-5</t>
  </si>
  <si>
    <t>Rel-6</t>
  </si>
  <si>
    <t>Rel-7</t>
  </si>
  <si>
    <t>Rel-8</t>
  </si>
  <si>
    <t>Rel-9</t>
  </si>
  <si>
    <t>Rel-10</t>
  </si>
  <si>
    <t>Rel-11</t>
  </si>
  <si>
    <t>Rel-12</t>
  </si>
  <si>
    <t>Rel-13</t>
  </si>
  <si>
    <t>Rel-14</t>
  </si>
  <si>
    <t>Rel-15</t>
  </si>
  <si>
    <t>Rel-16</t>
  </si>
  <si>
    <t>Rel-17</t>
  </si>
  <si>
    <t>ETSI numbering system for telecommunication application providers</t>
  </si>
  <si>
    <t>5.2.0</t>
  </si>
  <si>
    <t>6.7.0</t>
  </si>
  <si>
    <t>7.13.0</t>
  </si>
  <si>
    <t>8.5.0</t>
  </si>
  <si>
    <t>9.3.0</t>
  </si>
  <si>
    <t>10.4.0</t>
  </si>
  <si>
    <t>11.2.0</t>
  </si>
  <si>
    <t>12.2.0</t>
  </si>
  <si>
    <t>13.1.0</t>
  </si>
  <si>
    <t>14.1.0</t>
  </si>
  <si>
    <t>15.3.0</t>
  </si>
  <si>
    <t>16.1.0</t>
  </si>
  <si>
    <t>Measurement of Electromagnetic Emission of SIM Cards</t>
  </si>
  <si>
    <t>6.0.0</t>
  </si>
  <si>
    <t>Transport Protocol for UICC based Applications; Stage 1</t>
  </si>
  <si>
    <t>6.1.0</t>
  </si>
  <si>
    <t>Transport protocol for CAT applications; Stage 2</t>
  </si>
  <si>
    <t>6.13.0</t>
  </si>
  <si>
    <t>7.0.0</t>
  </si>
  <si>
    <t>8.0.0</t>
  </si>
  <si>
    <t>9.0.0</t>
  </si>
  <si>
    <t>10.0.0</t>
  </si>
  <si>
    <t>11.0.0</t>
  </si>
  <si>
    <t>12.0.0</t>
  </si>
  <si>
    <t>13.0.0</t>
  </si>
  <si>
    <t>14.0.0</t>
  </si>
  <si>
    <t>15.0.0</t>
  </si>
  <si>
    <t>Vocabulary for Smart Card Platform specifications</t>
  </si>
  <si>
    <t>3.0.0</t>
  </si>
  <si>
    <t>4.0.0</t>
  </si>
  <si>
    <t>5.0.0</t>
  </si>
  <si>
    <t>UICC-Terminal interface; Physical and logical characteristics</t>
  </si>
  <si>
    <t>3.18.0</t>
  </si>
  <si>
    <t>4.16.0</t>
  </si>
  <si>
    <t>5.10.0</t>
  </si>
  <si>
    <t>6.16.0</t>
  </si>
  <si>
    <t>7.18.0</t>
  </si>
  <si>
    <t>9.2.0</t>
  </si>
  <si>
    <t>11.1.0</t>
  </si>
  <si>
    <t>12.1.0</t>
  </si>
  <si>
    <t>13.2.0</t>
  </si>
  <si>
    <t>14.2.0</t>
  </si>
  <si>
    <t>15.5.0</t>
  </si>
  <si>
    <t>16.6.0</t>
  </si>
  <si>
    <t>17.3.0</t>
  </si>
  <si>
    <t>Administrative commands for telecommunications applications</t>
  </si>
  <si>
    <t>3.7.0</t>
  </si>
  <si>
    <t>4.2.0</t>
  </si>
  <si>
    <t>6.11.0</t>
  </si>
  <si>
    <t>7.1.0</t>
  </si>
  <si>
    <t>16.0.0</t>
  </si>
  <si>
    <t>Card Application Toolkit (CAT)</t>
  </si>
  <si>
    <t>4.13.0</t>
  </si>
  <si>
    <t>5.11.0</t>
  </si>
  <si>
    <t>6.14.0</t>
  </si>
  <si>
    <t>7.17.0</t>
  </si>
  <si>
    <t>8.8.0</t>
  </si>
  <si>
    <t>9.4.0</t>
  </si>
  <si>
    <t>10.6.0</t>
  </si>
  <si>
    <t>11.3.0</t>
  </si>
  <si>
    <t>13.4.0</t>
  </si>
  <si>
    <t>14.3.0</t>
  </si>
  <si>
    <t>Security mechanisms for UICC based Applications - Functional requirements</t>
  </si>
  <si>
    <t>Secured packet structure for UICC based application</t>
  </si>
  <si>
    <t>6.8.0</t>
  </si>
  <si>
    <t>7.4.0</t>
  </si>
  <si>
    <t>16.0.1</t>
  </si>
  <si>
    <t>Remote APDU structure for UICC based applications</t>
  </si>
  <si>
    <t>6.18.0</t>
  </si>
  <si>
    <t>7.8.1</t>
  </si>
  <si>
    <t>8.3.0</t>
  </si>
  <si>
    <t>9.6.0</t>
  </si>
  <si>
    <t>10.2.0</t>
  </si>
  <si>
    <t>14.0,0</t>
  </si>
  <si>
    <t>UICC-Terminal interface; Physical, electrical and logical test specification; part 1: terminal aspects</t>
  </si>
  <si>
    <t>3.12.0</t>
  </si>
  <si>
    <t>4.12.0</t>
  </si>
  <si>
    <t>7.2.0</t>
  </si>
  <si>
    <t>UICC-Terminal interface; Physical, electrical and logical test specification; part 2: UICC aspects</t>
  </si>
  <si>
    <t>UICC Application Programming Interface and Loader Requirements; Service description</t>
  </si>
  <si>
    <t>6.2.0</t>
  </si>
  <si>
    <t>9.1.0</t>
  </si>
  <si>
    <t>10.1.0</t>
  </si>
  <si>
    <r>
      <t>UICC Application Programming Interface (UICC API) for Java Card</t>
    </r>
    <r>
      <rPr>
        <vertAlign val="superscript"/>
        <sz val="10"/>
        <color rgb="FF000000"/>
        <rFont val="Arial"/>
        <family val="2"/>
      </rPr>
      <t>TM</t>
    </r>
  </si>
  <si>
    <t>6.12.0</t>
  </si>
  <si>
    <t>7.10.0</t>
  </si>
  <si>
    <t>8.2.0</t>
  </si>
  <si>
    <t>15.4.0</t>
  </si>
  <si>
    <t>16.2.0</t>
  </si>
  <si>
    <t>Terminal - card interface; Considerations on robustness improvements</t>
  </si>
  <si>
    <r>
      <t>Connection Oriented Service API for the Java Card</t>
    </r>
    <r>
      <rPr>
        <vertAlign val="superscript"/>
        <sz val="10"/>
        <color rgb="FF000000"/>
        <rFont val="Arial"/>
        <family val="2"/>
      </rPr>
      <t>TM</t>
    </r>
    <r>
      <rPr>
        <sz val="10"/>
        <color rgb="FF000000"/>
        <rFont val="Arial"/>
        <family val="2"/>
      </rPr>
      <t xml:space="preserve"> platform</t>
    </r>
  </si>
  <si>
    <r>
      <t>Test specification for the UICC Application Programming Interface (AP)I for Java Card</t>
    </r>
    <r>
      <rPr>
        <vertAlign val="superscript"/>
        <sz val="10"/>
        <color rgb="FF000000"/>
        <rFont val="Arial"/>
        <family val="2"/>
      </rPr>
      <t>TM</t>
    </r>
  </si>
  <si>
    <t>Extensible Authentication Protocol support in the UICC</t>
  </si>
  <si>
    <t>Identity Files and Procedures on a UICC; Stage 1</t>
  </si>
  <si>
    <t>UICC-Terminal interface; Card Application Toolkit (CAT) conformance specification</t>
  </si>
  <si>
    <t>6.6.0</t>
  </si>
  <si>
    <t>7.8.0</t>
  </si>
  <si>
    <t>8.4.0</t>
  </si>
  <si>
    <t>10.3.0</t>
  </si>
  <si>
    <t>16.4.0</t>
  </si>
  <si>
    <t>Test specification for the Transport Protocol of CAT Applications (CAT_TP) validation</t>
  </si>
  <si>
    <t>UICC-Terminal interface;Internet Protocol connectivity between UICC and terminal</t>
  </si>
  <si>
    <t>7.3.0</t>
  </si>
  <si>
    <t>8.1.0</t>
  </si>
  <si>
    <t>Secure channel between a UICC and an end-point terminal</t>
  </si>
  <si>
    <t>Application invocation Application Programming Interface (API) by a UICC webserver for Java Card™ platform</t>
  </si>
  <si>
    <t>7.5.0</t>
  </si>
  <si>
    <t>UICC-Terminal interface;Characteristics of the USB interface</t>
  </si>
  <si>
    <t xml:space="preserve">7.9.0 </t>
  </si>
  <si>
    <t xml:space="preserve">8.1.0 </t>
  </si>
  <si>
    <t xml:space="preserve">9.1.0 </t>
  </si>
  <si>
    <t>UICC - Contactless Front-end (CLF) Interface;Part 1: Physical and data link layer characteristics</t>
  </si>
  <si>
    <t>7.11.0</t>
  </si>
  <si>
    <t>15.1.0</t>
  </si>
  <si>
    <t>UICC - Contactless Front-end (CLF) Interface;Host Controller Interface (HCI)</t>
  </si>
  <si>
    <t>11.4.0</t>
  </si>
  <si>
    <t>Machine to Machine UICC;Physical and logical characteristics</t>
  </si>
  <si>
    <t>12.0.1</t>
  </si>
  <si>
    <t>Test specification for the Single Wire Protocol (SWP) interface;Part 1: Terminal features</t>
  </si>
  <si>
    <t>Test specification for the Single Wire Protocol (SWP) interface;Part 2: UICC features</t>
  </si>
  <si>
    <t>10.4.1</t>
  </si>
  <si>
    <t>11.0.1</t>
  </si>
  <si>
    <t>Test specification for the Host Controller Interface (HCI) Part 1: Terminal features</t>
  </si>
  <si>
    <t>9.5.0</t>
  </si>
  <si>
    <t>Test specification for the Host Controller Interface (HCI);Part 2: UICC features</t>
  </si>
  <si>
    <t>Test specification for the Host Controller Interface (HCI) Part 3: Host Controller features</t>
  </si>
  <si>
    <t>UICC Application Programming Interface for Java Card™ for Contactless Applications</t>
  </si>
  <si>
    <t>TS 103 383</t>
  </si>
  <si>
    <t>12.8.0</t>
  </si>
  <si>
    <t>13.3.0</t>
  </si>
  <si>
    <t>TS 103 384</t>
  </si>
  <si>
    <t>TS 103 481</t>
  </si>
  <si>
    <t>Smart Cards; Testing of the UICC remote application management (Release 9)</t>
  </si>
  <si>
    <t>TS 103 465</t>
  </si>
  <si>
    <t>TS 103 666-1</t>
  </si>
  <si>
    <t>SSP General characteristics</t>
  </si>
  <si>
    <t>15.10.0</t>
  </si>
  <si>
    <t>TS 103 666-2</t>
  </si>
  <si>
    <t>Integrated SSP (iSSP) characteristics</t>
  </si>
  <si>
    <t>TS 103 666-3</t>
  </si>
  <si>
    <t>Embedded SSP type 1</t>
  </si>
  <si>
    <t>TS 103 666-4</t>
  </si>
  <si>
    <t>Embedded SSP type 2</t>
  </si>
  <si>
    <t xml:space="preserve">TS 103 713 </t>
  </si>
  <si>
    <t>Smart Secure Platform (SSP); SPI interface</t>
  </si>
  <si>
    <t>15.6.1</t>
  </si>
  <si>
    <t>TS 103 813</t>
  </si>
  <si>
    <t>Smart Secure Platform (SSP); Test Specification, SPI interface</t>
  </si>
  <si>
    <t xml:space="preserve">TS 103 818 </t>
  </si>
  <si>
    <t>Smart Secure Platform (SSP); I3C® interface</t>
  </si>
  <si>
    <t>15.2.0</t>
  </si>
  <si>
    <t>3.3.0
withdrawn</t>
  </si>
  <si>
    <t>4.1.0
withdrawn</t>
  </si>
  <si>
    <t>Title</t>
  </si>
  <si>
    <r>
      <t xml:space="preserve">USSM: UICC Security Service Module; Stage 1 </t>
    </r>
    <r>
      <rPr>
        <b/>
        <sz val="10"/>
        <color rgb="FF000000"/>
        <rFont val="Arial"/>
        <family val="2"/>
      </rPr>
      <t>WITHDRAWN</t>
    </r>
  </si>
  <si>
    <r>
      <t xml:space="preserve">UICC Security Service Module (USSM);Stage 2 </t>
    </r>
    <r>
      <rPr>
        <b/>
        <sz val="10"/>
        <color rgb="FF000000"/>
        <rFont val="Arial"/>
        <family val="2"/>
      </rPr>
      <t>WITHDRAWN</t>
    </r>
  </si>
  <si>
    <t xml:space="preserve">TS 103 999-1 </t>
  </si>
  <si>
    <t>SSP Test Specification general characteristics</t>
  </si>
  <si>
    <t xml:space="preserve">TS 103 999-2 </t>
  </si>
  <si>
    <t>Test Specification integrated SSP</t>
  </si>
  <si>
    <t>Rel-18</t>
  </si>
  <si>
    <t>Last release</t>
  </si>
  <si>
    <t>TS 102 671</t>
  </si>
  <si>
    <t>TS 102 484</t>
  </si>
  <si>
    <t>TS 101 220</t>
  </si>
  <si>
    <t>TS 102 225</t>
  </si>
  <si>
    <t>TS 102 483</t>
  </si>
  <si>
    <t>TS 102 230</t>
  </si>
  <si>
    <t>TS 102 230-2</t>
  </si>
  <si>
    <t>TS 102 241</t>
  </si>
  <si>
    <t>TS 102 268</t>
  </si>
  <si>
    <t>TS 102 223</t>
  </si>
  <si>
    <t>TS 102 221</t>
  </si>
  <si>
    <t>TS 102 226</t>
  </si>
  <si>
    <t>Last ETSI release</t>
  </si>
  <si>
    <t>TR 102 151</t>
  </si>
  <si>
    <t>TS 102 124</t>
  </si>
  <si>
    <t>TS 102 127</t>
  </si>
  <si>
    <t>TR 102 216</t>
  </si>
  <si>
    <t>TS 102 222</t>
  </si>
  <si>
    <t>TS 102 224</t>
  </si>
  <si>
    <t>TS 102 230-1</t>
  </si>
  <si>
    <t>TS 102 240</t>
  </si>
  <si>
    <t>TR 102 242</t>
  </si>
  <si>
    <t>TS 102 266</t>
  </si>
  <si>
    <t>TS 102 267</t>
  </si>
  <si>
    <t>TS 102 310</t>
  </si>
  <si>
    <t>TS 102 350</t>
  </si>
  <si>
    <t>TS 102 384</t>
  </si>
  <si>
    <t>TS 102 412</t>
  </si>
  <si>
    <t>TS 102 431</t>
  </si>
  <si>
    <t>TR 102 481</t>
  </si>
  <si>
    <t>TS 102 569</t>
  </si>
  <si>
    <t>TS 102 588</t>
  </si>
  <si>
    <t>TS 102 600</t>
  </si>
  <si>
    <t>TR 102 613</t>
  </si>
  <si>
    <t>TS 102 622</t>
  </si>
  <si>
    <t>TS 102 694-1</t>
  </si>
  <si>
    <t>TS 102 694-2</t>
  </si>
  <si>
    <t>TS 102 695-1</t>
  </si>
  <si>
    <t>TS 102 695-2</t>
  </si>
  <si>
    <t>TS 102 695-3</t>
  </si>
  <si>
    <t>TS 102 705</t>
  </si>
  <si>
    <t>TS 102 835</t>
  </si>
  <si>
    <t>TS 102 922-1</t>
  </si>
  <si>
    <t>TS 102 922-2</t>
  </si>
  <si>
    <t>Smart Card Platform RequiremenTS Stage 1</t>
  </si>
  <si>
    <t>RequiremenTS for UICC - external peripherals data exchange</t>
  </si>
  <si>
    <t>Test Specification for SCWS Application Invocation API for Java Card™; TesTS Environment and Annexes</t>
  </si>
  <si>
    <t>Test specification for the ETSI aspecTS of the IC USB interface;Part 1: Terminal features</t>
  </si>
  <si>
    <t>Test specification for the ETSI aspecTS of the IC_USB interface;Part 2: UICC features</t>
  </si>
  <si>
    <t>Smart Cards;Embedded UICC;RequiremenTS Specification WITHDRAWN</t>
  </si>
  <si>
    <t>RequiremenTS for the SSP</t>
  </si>
  <si>
    <t>Interworking AspecTS of the SIM/ME Interface Between Phase 1 and Phase 2</t>
  </si>
  <si>
    <t>Technical requiremenTS for the secure platform for 3GPP applications</t>
  </si>
  <si>
    <t>Conformance requiremenTS for IP Multimedia Services Identity Module (ISIM) application test specification</t>
  </si>
  <si>
    <t>CT WG6 aspecTS of 5G System Phase 1</t>
  </si>
  <si>
    <t>Specification name</t>
  </si>
  <si>
    <t>ETSI version referenced</t>
  </si>
  <si>
    <t>ETSI spec referenced</t>
  </si>
  <si>
    <t>3GPP Release 17</t>
  </si>
  <si>
    <t>3GPP Release version</t>
  </si>
  <si>
    <t>3GPP Release 18</t>
  </si>
  <si>
    <t>No Rel18 version</t>
  </si>
  <si>
    <t>|</t>
  </si>
  <si>
    <t>|
|</t>
  </si>
  <si>
    <t>18.1.0</t>
  </si>
  <si>
    <t>Inconsistency on ETSI version</t>
  </si>
  <si>
    <t>17.9.0</t>
  </si>
  <si>
    <t>17.6.0</t>
  </si>
  <si>
    <t>ETSI version to refer</t>
  </si>
  <si>
    <t>TS 300 406</t>
  </si>
  <si>
    <t>ETSI Release and version</t>
  </si>
  <si>
    <t>Rel99
(from TS 31.122)</t>
  </si>
  <si>
    <t>13.0.0
(from TR 31.970)</t>
  </si>
  <si>
    <t>12.3.0
(from TR 31.970)</t>
  </si>
  <si>
    <t>Version</t>
  </si>
  <si>
    <t>Date</t>
  </si>
  <si>
    <t>Comment</t>
  </si>
  <si>
    <t>1.0</t>
  </si>
  <si>
    <t>First version presented to CT6#115 (Bratislava)</t>
  </si>
  <si>
    <t>Contributor</t>
  </si>
  <si>
    <t>Thales</t>
  </si>
  <si>
    <t>Starting from Release 17, the UICC may support Logical Secure Element interfaces, which allows it to host multiple logical secure elements. A special form of such a Logical Secure Element (LSE) is a logical UICC. Where required, the lower layers which represent the features common to all LSEs are denoted as LSE base. The applicability of the clauses in the present document to either the LSE base or to the logical UICC is given in the introduction of each affected clause.</t>
  </si>
  <si>
    <t>[i.1]	GlobalPlatform: "GlobalPlatform Card Specification Version 2.3.1".
NOTE:	Availabe at http://www.globalplatform.org/.
[i.2]	GlobalPlatform: "Card Specification Version 2.3 - Amendment D: Secure Channel Protocol 03, Version 1.2".
NOTE:	Available at http://www.globalplatform.org/.</t>
  </si>
  <si>
    <t>Added</t>
  </si>
  <si>
    <t>1,8 V technology smart card: smart card operating at 1,8 V ± 10 % and 3 V ± 10 %
1,8 V technology terminal: terminal operating the smart card - terminal interface at 1,8 V ± 10 % and 3 V ± 10 %
3 V technology smart card: smart card operating at 3 V ± 10 % and 5 V ± 10 %
3 V technology terminal: terminal operating the smart card - terminal interface at 3 V ± 10 % and 5 V ± 10 %</t>
  </si>
  <si>
    <t>Removed</t>
  </si>
  <si>
    <t>New clause</t>
  </si>
  <si>
    <t>Four physical types of UICCs are currentlyThe UICC shall be either a removable hardware module (removable UICC) or a non-removable separate hardware module embedded (e.g. soldered) in the terminal.
A removable UICC shall be one of the form factors (format) specified by the present document. These are the ", i.e. ID-1 UICC", the "Plug, plug in  UICC", the "Mini, mini-UICC" and the " or 4FF". At.
A terminal that uses a UICC in a removable hardware module, shall support at least one of the card sizes shall be supported by a terminal that is compliant to the present documentabove mentioned form factors.</t>
  </si>
  <si>
    <t>Updated</t>
  </si>
  <si>
    <t>4.0.0 Generic requirements</t>
  </si>
  <si>
    <t>1 Scope</t>
  </si>
  <si>
    <t>2.2 Informative references</t>
  </si>
  <si>
    <t>3.1 Terms</t>
  </si>
  <si>
    <t>3.3 Abbreviations</t>
  </si>
  <si>
    <t>5.0 General requirements</t>
  </si>
  <si>
    <r>
      <t xml:space="preserve">The electrical specification in the present document covers the supply voltage range from 4,5  V to 5,5  V, 2,7  V to 3,3  V </t>
    </r>
    <r>
      <rPr>
        <strike/>
        <sz val="11"/>
        <color rgb="FFFF0000"/>
        <rFont val="Calibri"/>
        <family val="2"/>
        <scheme val="minor"/>
      </rPr>
      <t>and</t>
    </r>
    <r>
      <rPr>
        <sz val="11"/>
        <color theme="1"/>
        <rFont val="Calibri"/>
        <family val="2"/>
        <scheme val="minor"/>
      </rPr>
      <t xml:space="preserve">, 1,62  V to 1,98  </t>
    </r>
    <r>
      <rPr>
        <sz val="11"/>
        <color rgb="FFFF0000"/>
        <rFont val="Calibri"/>
        <family val="2"/>
        <scheme val="minor"/>
      </rPr>
      <t>V and 1,1 V to 1,3 V</t>
    </r>
    <r>
      <rPr>
        <sz val="11"/>
        <color theme="1"/>
        <rFont val="Calibri"/>
        <family val="2"/>
        <scheme val="minor"/>
      </rPr>
      <t xml:space="preserve">. For each state (VOH, VIH, VIL and VOL), a positive current is defined as flowing out of the entity (terminal or UICC) in that state. Vpp shall </t>
    </r>
    <r>
      <rPr>
        <strike/>
        <sz val="11"/>
        <color rgb="FFFF0000"/>
        <rFont val="Calibri"/>
        <family val="2"/>
        <scheme val="minor"/>
      </rPr>
      <t>not</t>
    </r>
    <r>
      <rPr>
        <sz val="11"/>
        <color theme="1"/>
        <rFont val="Calibri"/>
        <family val="2"/>
        <scheme val="minor"/>
      </rPr>
      <t xml:space="preserve"> be supported by terminals or UICCs that support</t>
    </r>
    <r>
      <rPr>
        <strike/>
        <sz val="11"/>
        <color rgb="FFFF0000"/>
        <rFont val="Calibri"/>
        <family val="2"/>
        <scheme val="minor"/>
      </rPr>
      <t xml:space="preserve"> the 3 V and 1,8 V technology terminal or the 3 V and 1,8 V technology UICC</t>
    </r>
    <r>
      <rPr>
        <sz val="11"/>
        <color rgb="FFFF0000"/>
        <rFont val="Calibri"/>
        <family val="2"/>
        <scheme val="minor"/>
      </rPr>
      <t>class A operating conditions only</t>
    </r>
    <r>
      <rPr>
        <sz val="11"/>
        <color theme="1"/>
        <rFont val="Calibri"/>
        <family val="2"/>
        <scheme val="minor"/>
      </rPr>
      <t>.</t>
    </r>
  </si>
  <si>
    <t>5.4 Class D operating conditions
and sub-clauses</t>
  </si>
  <si>
    <r>
      <t xml:space="preserve">Class D line updated
Added: </t>
    </r>
    <r>
      <rPr>
        <sz val="11"/>
        <color rgb="FFFF0000"/>
        <rFont val="Calibri"/>
        <family val="2"/>
        <scheme val="minor"/>
      </rPr>
      <t>NOTE:	It is expected that ISO/IEC will assign or reserve the bit encoding for Class D.</t>
    </r>
  </si>
  <si>
    <t>6.2.3 Application related electrical parameters</t>
  </si>
  <si>
    <t>6.2.1 Supply voltage classes</t>
  </si>
  <si>
    <r>
      <t xml:space="preserve">Table 6.3 - Class D line updated
Added: </t>
    </r>
    <r>
      <rPr>
        <sz val="11"/>
        <color rgb="FFFF0000"/>
        <rFont val="Calibri"/>
        <family val="2"/>
        <scheme val="minor"/>
      </rPr>
      <t>NOTE:	The maximum power consumption for Class D applies from Release 17 onwards.</t>
    </r>
  </si>
  <si>
    <t>Table 6.4 - Class D line updated</t>
  </si>
  <si>
    <t>6.3.3 Global Interface bytes</t>
  </si>
  <si>
    <t>Table 6.7 - LSIs support line added (bit b8 allocated)</t>
  </si>
  <si>
    <t>6.9 Compatibility</t>
  </si>
  <si>
    <t>Terminals operating under class A operating conditions only and that are compliant to the electrical parameters defined in clause 5.1 shall operate with a 3 V Technology smart card according to the present document.</t>
  </si>
  <si>
    <t>7.0 Introduction</t>
  </si>
  <si>
    <t>The provisions of clause 7 apply to the LSE base with the following exceptions:
•	The provisions of clause 7.4 apply in the context of the related command defined in clause 11.</t>
  </si>
  <si>
    <t>7.2.3.0 Introduction</t>
  </si>
  <si>
    <r>
      <t xml:space="preserve">The T = 1 protocol is a half-duplex asynchronous block based transmission protocol. </t>
    </r>
    <r>
      <rPr>
        <sz val="11"/>
        <color rgb="FFFF0000"/>
        <rFont val="Calibri"/>
        <family val="2"/>
        <scheme val="minor"/>
      </rPr>
      <t>Unless specified otherwise, it shall follow ISO/IEC 7816-3 [11]</t>
    </r>
    <r>
      <rPr>
        <sz val="11"/>
        <color theme="1"/>
        <rFont val="Calibri"/>
        <family val="2"/>
        <scheme val="minor"/>
      </rPr>
      <t>. The protocol may be initiated as follows:</t>
    </r>
  </si>
  <si>
    <t>7.2.3.1.1 Information field size</t>
  </si>
  <si>
    <r>
      <t xml:space="preserve">The IFSC defines the maximum length of the information field of blocks that can be received by the UICC. The default value of the IFSC is 32 bytes another value may be indicated in </t>
    </r>
    <r>
      <rPr>
        <strike/>
        <sz val="11"/>
        <color rgb="FFFF0000"/>
        <rFont val="Calibri"/>
        <family val="2"/>
        <scheme val="minor"/>
      </rPr>
      <t>TA3</t>
    </r>
    <r>
      <rPr>
        <sz val="11"/>
        <color rgb="FFFF0000"/>
        <rFont val="Calibri"/>
        <family val="2"/>
        <scheme val="minor"/>
      </rPr>
      <t>the first TA for T = 1</t>
    </r>
    <r>
      <rPr>
        <sz val="11"/>
        <color theme="1"/>
        <rFont val="Calibri"/>
        <family val="2"/>
        <scheme val="minor"/>
      </rPr>
      <t xml:space="preserve"> of the ATR.</t>
    </r>
  </si>
  <si>
    <t>7.2.3.1.2 Character waiting integer</t>
  </si>
  <si>
    <r>
      <t xml:space="preserve">CWI is used to calculate CWT and shall be in the range from 0 to 5. The value is set in bits b4 to b1 in </t>
    </r>
    <r>
      <rPr>
        <strike/>
        <sz val="11"/>
        <color rgb="FFFF0000"/>
        <rFont val="Calibri"/>
        <family val="2"/>
        <scheme val="minor"/>
      </rPr>
      <t>TB3</t>
    </r>
    <r>
      <rPr>
        <sz val="11"/>
        <color rgb="FFFF0000"/>
        <rFont val="Calibri"/>
        <family val="2"/>
        <scheme val="minor"/>
      </rPr>
      <t>the first TB for T = 1 of the ATR</t>
    </r>
    <r>
      <rPr>
        <sz val="11"/>
        <color theme="1"/>
        <rFont val="Calibri"/>
        <family val="2"/>
        <scheme val="minor"/>
      </rPr>
      <t>.</t>
    </r>
  </si>
  <si>
    <t>7.2.3.1.6 Waiting time extension</t>
  </si>
  <si>
    <r>
      <t xml:space="preserve">WTX is a </t>
    </r>
    <r>
      <rPr>
        <strike/>
        <sz val="11"/>
        <color rgb="FFFF0000"/>
        <rFont val="Calibri"/>
        <family val="2"/>
        <scheme val="minor"/>
      </rPr>
      <t>parameter</t>
    </r>
    <r>
      <rPr>
        <sz val="11"/>
        <color rgb="FFFF0000"/>
        <rFont val="Calibri"/>
        <family val="2"/>
        <scheme val="minor"/>
      </rPr>
      <t>procedure</t>
    </r>
    <r>
      <rPr>
        <sz val="11"/>
        <color theme="1"/>
        <rFont val="Calibri"/>
        <family val="2"/>
        <scheme val="minor"/>
      </rPr>
      <t xml:space="preserve"> used to ask for more time to process a command.</t>
    </r>
  </si>
  <si>
    <t>7.2.3.1.7 Error detection code</t>
  </si>
  <si>
    <r>
      <t xml:space="preserve">The parameter </t>
    </r>
    <r>
      <rPr>
        <strike/>
        <sz val="11"/>
        <color rgb="FFFF0000"/>
        <rFont val="Calibri"/>
        <family val="2"/>
        <scheme val="minor"/>
      </rPr>
      <t>t</t>
    </r>
    <r>
      <rPr>
        <sz val="11"/>
        <color rgb="FFFF0000"/>
        <rFont val="Calibri"/>
        <family val="2"/>
        <scheme val="minor"/>
      </rPr>
      <t>Ciin the first TC for T = 1</t>
    </r>
    <r>
      <rPr>
        <sz val="11"/>
        <color theme="1"/>
        <rFont val="Calibri"/>
        <family val="2"/>
        <scheme val="minor"/>
      </rPr>
      <t xml:space="preserve"> in the ATR is used to define which error detection code to use. LRC shall be used (b1 = 0). All other bits in </t>
    </r>
    <r>
      <rPr>
        <strike/>
        <sz val="11"/>
        <color rgb="FFFF0000"/>
        <rFont val="Calibri"/>
        <family val="2"/>
        <scheme val="minor"/>
      </rPr>
      <t>t</t>
    </r>
    <r>
      <rPr>
        <sz val="11"/>
        <color rgb="FFFF0000"/>
        <rFont val="Calibri"/>
        <family val="2"/>
        <scheme val="minor"/>
      </rPr>
      <t>Cithe first TC for T = 1 of the ATR</t>
    </r>
    <r>
      <rPr>
        <sz val="11"/>
        <color theme="1"/>
        <rFont val="Calibri"/>
        <family val="2"/>
        <scheme val="minor"/>
      </rPr>
      <t xml:space="preserve"> are RFU and shall be set to 0.</t>
    </r>
  </si>
  <si>
    <t>7.2.3.2.1.1 Node address byte</t>
  </si>
  <si>
    <t>multiple LSIs supported added
Table 7.4a added</t>
  </si>
  <si>
    <t>7.2.3.3 Error free operation</t>
  </si>
  <si>
    <t>LSI error management</t>
  </si>
  <si>
    <t>7.2.3.4.0 General description</t>
  </si>
  <si>
    <t>LSI clarification</t>
  </si>
  <si>
    <t>7.2.3.4.2 Block dependent errors</t>
  </si>
  <si>
    <t>7.2.3.5.0 Chaining Mechanism</t>
  </si>
  <si>
    <t>7.3.2.0 General mechanism</t>
  </si>
  <si>
    <t>7.5 Logical secure element Interfaces</t>
  </si>
  <si>
    <t>New clause added</t>
  </si>
  <si>
    <t>LSI introduction</t>
  </si>
  <si>
    <t>8.0 Introduction</t>
  </si>
  <si>
    <t>8.10 Logical secure elements</t>
  </si>
  <si>
    <t>LSE introduction
UICC-CLF Support also mentionned (refering to TS 102 613)</t>
  </si>
  <si>
    <t>9.0 Introduction</t>
  </si>
  <si>
    <t>The provisions of clause 9 apply to the logical UICC with the following exceptions:
•	The provisions of clause 9.6 describe the specific security features of LSEs.</t>
  </si>
  <si>
    <t>9.1 Supported security features</t>
  </si>
  <si>
    <r>
      <t xml:space="preserve">A multi-verification capable UICC conforming to the present document shall, from the security context point of view, support more than one level 1 user verification requirement (PIN). The specific key reference for the level 1 PIN is specified by each application in accordance with table 9.3. In addition, the application may specify a level 2 user verification requirement (PIN2). A multi-verification capable UICC </t>
    </r>
    <r>
      <rPr>
        <strike/>
        <sz val="11"/>
        <color rgb="FFFF0000"/>
        <rFont val="Calibri"/>
        <family val="2"/>
        <scheme val="minor"/>
      </rPr>
      <t>shall</t>
    </r>
    <r>
      <rPr>
        <sz val="11"/>
        <color rgb="FFFF0000"/>
        <rFont val="Calibri"/>
        <family val="2"/>
        <scheme val="minor"/>
      </rPr>
      <t>should</t>
    </r>
    <r>
      <rPr>
        <sz val="11"/>
        <color theme="1"/>
        <rFont val="Calibri"/>
        <family val="2"/>
        <scheme val="minor"/>
      </rPr>
      <t xml:space="preserve"> support the use of a universal PIN. A multi verification capable UICC shall support access rules defined in security attributes indicated in tag '8B' (i.e. referenced to expanded format).</t>
    </r>
  </si>
  <si>
    <t>9.3.1 Definition of the security environment</t>
  </si>
  <si>
    <r>
      <t xml:space="preserve">The above requirements are derived from table 9.1. A multi-application capability UICC </t>
    </r>
    <r>
      <rPr>
        <sz val="11"/>
        <color rgb="FFFF0000"/>
        <rFont val="Calibri"/>
        <family val="2"/>
        <scheme val="minor"/>
      </rPr>
      <t xml:space="preserve">that supports the universal PIN </t>
    </r>
    <r>
      <rPr>
        <sz val="11"/>
        <color theme="1"/>
        <rFont val="Calibri"/>
        <family val="2"/>
        <scheme val="minor"/>
      </rPr>
      <t xml:space="preserve">shall </t>
    </r>
    <r>
      <rPr>
        <sz val="11"/>
        <color rgb="FFFF0000"/>
        <rFont val="Calibri"/>
        <family val="2"/>
        <scheme val="minor"/>
      </rPr>
      <t>also</t>
    </r>
    <r>
      <rPr>
        <sz val="11"/>
        <color theme="1"/>
        <rFont val="Calibri"/>
        <family val="2"/>
        <scheme val="minor"/>
      </rPr>
      <t xml:space="preserve"> support the use of SE00 and SE01 in order to allow application verification requirement to be replaced by the Universal PIN. A multi application capability terminal shall support SEID referencing in EFARR.</t>
    </r>
  </si>
  <si>
    <t>9.4.1 Universal PIN</t>
  </si>
  <si>
    <r>
      <t xml:space="preserve">In order to give access to several applications on a multi-application UICC, a terminal conforming to the present document shall support the usage of the Universal PIN. A multi-application UICC according to the present document </t>
    </r>
    <r>
      <rPr>
        <strike/>
        <sz val="11"/>
        <color rgb="FFFF0000"/>
        <rFont val="Calibri"/>
        <family val="2"/>
        <scheme val="minor"/>
      </rPr>
      <t>shall</t>
    </r>
    <r>
      <rPr>
        <sz val="11"/>
        <color rgb="FFFF0000"/>
        <rFont val="Calibri"/>
        <family val="2"/>
        <scheme val="minor"/>
      </rPr>
      <t>should</t>
    </r>
    <r>
      <rPr>
        <sz val="11"/>
        <color theme="1"/>
        <rFont val="Calibri"/>
        <family val="2"/>
        <scheme val="minor"/>
      </rPr>
      <t xml:space="preserve"> support the usage of a Universal PIN.</t>
    </r>
  </si>
  <si>
    <t>9.5.1 Access condition mapping</t>
  </si>
  <si>
    <r>
      <t xml:space="preserve">A single verification capable UICC (from the security context point of view) shall use key reference '01' as PIN and key reference '81' as PIN2. A multi-verification capable UICC shall use key references in the range of '01' to '08' as PIN and may use key references in the range from '81' to '88' as PIN2. In addition a multi-verification capable UICC </t>
    </r>
    <r>
      <rPr>
        <strike/>
        <sz val="11"/>
        <color rgb="FFFF0000"/>
        <rFont val="Calibri"/>
        <family val="2"/>
        <scheme val="minor"/>
      </rPr>
      <t>shall</t>
    </r>
    <r>
      <rPr>
        <sz val="11"/>
        <color rgb="FFFF0000"/>
        <rFont val="Calibri"/>
        <family val="2"/>
        <scheme val="minor"/>
      </rPr>
      <t>should</t>
    </r>
    <r>
      <rPr>
        <sz val="11"/>
        <color theme="1"/>
        <rFont val="Calibri"/>
        <family val="2"/>
        <scheme val="minor"/>
      </rPr>
      <t xml:space="preserve"> support the use of key reference '11' as a universal PIN, see clause 9.3.1 for the definition of a universal PIN. Multiple applications (from the security context point of view) on a UICC shall not share any key references except for key reference '11', which is used as the universal PIN.</t>
    </r>
  </si>
  <si>
    <t>9.6 LSE isolation</t>
  </si>
  <si>
    <t>The provisions of clause 10 apply in the context of the commands defined in clause 11.</t>
  </si>
  <si>
    <t>10.0 Introduction</t>
  </si>
  <si>
    <t>10.1.2	Coding of Instruction Byte</t>
  </si>
  <si>
    <r>
      <t xml:space="preserve">Table 10.5: Coding of Instruction Byte of the Commands 
</t>
    </r>
    <r>
      <rPr>
        <strike/>
        <sz val="11"/>
        <color rgb="FFFF0000"/>
        <rFont val="Calibri"/>
        <family val="2"/>
        <scheme val="minor"/>
      </rPr>
      <t>for a telecom application</t>
    </r>
  </si>
  <si>
    <r>
      <t xml:space="preserve">In table 10.5
note added on GET IDENTITY and EXCHANGE CAPABILITIES
</t>
    </r>
    <r>
      <rPr>
        <sz val="11"/>
        <color rgb="FFFF0000"/>
        <rFont val="Calibri"/>
        <family val="2"/>
        <scheme val="minor"/>
      </rPr>
      <t xml:space="preserve">NOTE:	These INS values are also used by GlobalPlatform (for the commands END R-MAC SESSION and BEGIN R-MAC SESSION, see [i.1] and [i.2]). See also note 2 below.
</t>
    </r>
    <r>
      <rPr>
        <sz val="11"/>
        <color theme="1"/>
        <rFont val="Calibri"/>
        <family val="2"/>
        <scheme val="minor"/>
      </rPr>
      <t>MANAGE LSI added</t>
    </r>
  </si>
  <si>
    <t>NOTE 2:	The ambiguity related to the INS values '78' and '7A' can be avoided if the GlobalPlatform secure channel which may use these commands is only opened on a logical channel different from the basic channel.</t>
  </si>
  <si>
    <t>10.2.2 Status words of the commands</t>
  </si>
  <si>
    <t>MANAGE LSI column added</t>
  </si>
  <si>
    <t>11.0 Introduction</t>
  </si>
  <si>
    <t>The provisions of clause 11 apply to the logical UICC with the following exceptions:
•	MANAGE LSI applies to the LSE base as it is used to manage LSEs.
•	SUSPEND UICC is only applicable to a UICC not supporting LSEs.</t>
  </si>
  <si>
    <t>11.1.1.4.6.1 UICC characteristics</t>
  </si>
  <si>
    <t xml:space="preserve">Class D support added on Table 11.6: UICC characteristics byte </t>
  </si>
  <si>
    <t>11.1.19.2.4 Additional Terminal capability indications related to eUICC</t>
  </si>
  <si>
    <t>In order to allow future extensions of this TLV, a UICC implemented according to the present document shall ignore any additional bytes in the TLV.</t>
  </si>
  <si>
    <t>11.1.22	SUSPEND UICC
11.1.22.1	Functional description</t>
  </si>
  <si>
    <t>A UICC supporting LSEs shall not indicate support for the UICC suspension mechanism. A terminal supporting LSEs shall not use the UICC suspension mechanism defined in the present document on a UICC supporting LSEs.</t>
  </si>
  <si>
    <t>11.1.22.2.2 Functional description</t>
  </si>
  <si>
    <r>
      <t xml:space="preserve">When the UICC receives the command to suspend, it stores the complete UICC status to a non-volatile memory. The UICC status includes all data that is required to resume the UICC in the exact same condition, so that it is equivalent as if the power supply was not removed. </t>
    </r>
    <r>
      <rPr>
        <strike/>
        <sz val="11"/>
        <color rgb="FFFF0000"/>
        <rFont val="Calibri"/>
        <family val="2"/>
        <scheme val="minor"/>
      </rPr>
      <t>For example, this</t>
    </r>
    <r>
      <rPr>
        <sz val="11"/>
        <color rgb="FFFF0000"/>
        <rFont val="Calibri"/>
        <family val="2"/>
        <scheme val="minor"/>
      </rPr>
      <t xml:space="preserve">This </t>
    </r>
    <r>
      <rPr>
        <sz val="11"/>
        <color theme="1"/>
        <rFont val="Calibri"/>
        <family val="2"/>
        <scheme val="minor"/>
      </rPr>
      <t>includes</t>
    </r>
    <r>
      <rPr>
        <sz val="11"/>
        <color rgb="FFFF0000"/>
        <rFont val="Calibri"/>
        <family val="2"/>
        <scheme val="minor"/>
      </rPr>
      <t>, but is not limited to</t>
    </r>
    <r>
      <rPr>
        <sz val="11"/>
        <color theme="1"/>
        <rFont val="Calibri"/>
        <family val="2"/>
        <scheme val="minor"/>
      </rPr>
      <t xml:space="preserve">:
• the status of selected applications on each logical channel;
•	the security context related to PIN verification status for each application;
•	</t>
    </r>
    <r>
      <rPr>
        <sz val="11"/>
        <color rgb="FFFF0000"/>
        <rFont val="Calibri"/>
        <family val="2"/>
        <scheme val="minor"/>
      </rPr>
      <t>for each logical channel, the selected EF, with:
-	for a transparent EF: offset;
-	for a linear fixed EF and cyclic EF: record pointer and , for a BER TLV structure EF: the current operation (if any), current tag pointer for each logical channel(including the current offset in the data object), the offset and length of data which was transferred in the previous block;</t>
    </r>
    <r>
      <rPr>
        <sz val="11"/>
        <color theme="1"/>
        <rFont val="Calibri"/>
        <family val="2"/>
        <scheme val="minor"/>
      </rPr>
      <t xml:space="preserve">
•	the status of toolkit applications.</t>
    </r>
  </si>
  <si>
    <t>11.1.25 MANAGE LSI</t>
  </si>
  <si>
    <t>New clause and sub-clauses added</t>
  </si>
  <si>
    <t>Type of change</t>
  </si>
  <si>
    <t>Details</t>
  </si>
  <si>
    <t>11.3.0 Overview and generic mechanism</t>
  </si>
  <si>
    <t>NOTE 0:	It is recommended that the terminal does not send a RETRIEVE DATA command with tag '5C' if there is an ongoing data transfer on the same EF.</t>
  </si>
  <si>
    <r>
      <t xml:space="preserve">The current tag pointer and its associated context (e.g. current offset in the data object) shall not be changed by an APDU resulting in an error status word. For the second and all following blocks the terminal may issue a SET or RETRIEVE DATA command indicating "retransmit previous block". The setting "retransmit previous block" is only allowed if the previous command did not result in an error status word. Except for P2 the terminal shall use the same parameters </t>
    </r>
    <r>
      <rPr>
        <sz val="11"/>
        <color rgb="FFFF0000"/>
        <rFont val="Calibri"/>
        <family val="2"/>
        <scheme val="minor"/>
      </rPr>
      <t>and data length</t>
    </r>
    <r>
      <rPr>
        <sz val="11"/>
        <color theme="1"/>
        <rFont val="Calibri"/>
        <family val="2"/>
        <scheme val="minor"/>
      </rPr>
      <t xml:space="preserve"> as in the previous command.</t>
    </r>
  </si>
  <si>
    <t>11.3.1 RETRIEVE DATA</t>
  </si>
  <si>
    <t>Internal clause reference updated</t>
  </si>
  <si>
    <t>11.3.2 SET DATA
11.3.2.1 Functional description</t>
  </si>
  <si>
    <r>
      <t xml:space="preserve">If P2 indicates "first block", this command creates a new data object in the current BER-TLV structure EF or replaces an already existing data object with the same tag or deletes a data object. Space that is freed by such an operation shall be available for new objects. Subsequent commands with P2 indicating "next block" pass the remaining content of the data object being created or replaced to the card. </t>
    </r>
    <r>
      <rPr>
        <strike/>
        <sz val="11"/>
        <color rgb="FFFF0000"/>
        <rFont val="Calibri"/>
        <family val="2"/>
        <scheme val="minor"/>
      </rPr>
      <t>If P2 indicates "retransmit previous block", the content sent with the previous command is updated.</t>
    </r>
    <r>
      <rPr>
        <sz val="11"/>
        <color theme="1"/>
        <rFont val="Calibri"/>
        <family val="2"/>
        <scheme val="minor"/>
      </rPr>
      <t xml:space="preserve">
</t>
    </r>
    <r>
      <rPr>
        <sz val="11"/>
        <color rgb="FFFF0000"/>
        <rFont val="Calibri"/>
        <family val="2"/>
        <scheme val="minor"/>
      </rPr>
      <t>If P2 indicates "retransmit previous block", the content of the data object sent with the previous command is updated with a new set of data. If the block size of the new set of data is not the same as the size of the data block sent with the previous command, the UICC may answer with "conditions of use not satisfied". The data object transfer is not aborted in this case.</t>
    </r>
  </si>
  <si>
    <t>12.0 Introduction</t>
  </si>
  <si>
    <t>The provisions of clause 12 apply in the context of the related command defined in clause 11.</t>
  </si>
  <si>
    <t>12.1.1 GET RESPONSE
12.1.1.1 Functional description</t>
  </si>
  <si>
    <t>Udpated</t>
  </si>
  <si>
    <r>
      <t xml:space="preserve">Because there is no interleaving of commands between logical channels, the terminal shall send the GET RESPONSE command on the same logical channel before sending a command APDU in another logical channel. Otherwise, the response is lost. </t>
    </r>
    <r>
      <rPr>
        <sz val="11"/>
        <color rgb="FFFF0000"/>
        <rFont val="Calibri"/>
        <family val="2"/>
        <scheme val="minor"/>
      </rPr>
      <t>This requirement equally applies for LSIs.</t>
    </r>
  </si>
  <si>
    <t>13.0 Introduction</t>
  </si>
  <si>
    <t>The provisions of clause 13 apply to the logical UICC.</t>
  </si>
  <si>
    <t>13.6 EFUMPC (UICC Maximum Power Consumption)</t>
  </si>
  <si>
    <t>In case of a UICC supporting LSEs, the values of byte 1 and the value of bit 1 of byte 3 should be the same in all LSEs containing this EF.</t>
  </si>
  <si>
    <t>14.0 Introduction</t>
  </si>
  <si>
    <t>The provisions of clause 14 apply to the logical UICC.</t>
  </si>
  <si>
    <t>14.5.2 UICC presence detection</t>
  </si>
  <si>
    <t>In case of a UICC supporting LSEs, this procedure shall be performed for each LSE that requires presence detection.</t>
  </si>
  <si>
    <t>14.6.2 Proactive polling</t>
  </si>
  <si>
    <t>In case of a UICC supporting LSEs, the terminal shall perform the proactive polling on every LSI where CAT was successfully initialized with the interval negotiated on each specific LSI.</t>
  </si>
  <si>
    <t>15 Support of APDU-based UICC applications over USB</t>
  </si>
  <si>
    <t>NOTE:	Support for LSIs on USB is FFS.</t>
  </si>
  <si>
    <t>Not checked</t>
  </si>
  <si>
    <t xml:space="preserve"> 1 Scope</t>
  </si>
  <si>
    <t>For a UICC supporting logical secure elements as defined in ETSI TS 102 221 [5], the provisions of the present specification apply to the logical UICC.</t>
  </si>
  <si>
    <t>6.0 Overview</t>
  </si>
  <si>
    <t>A UICC supporting the command set based on the present document shall support the command as defined in the present document. However, it is up to the UICC to provide more functionality than described in the present document.</t>
  </si>
  <si>
    <t>6.1 Coding of the commands</t>
  </si>
  <si>
    <t>Add the support of 4X CLA value</t>
  </si>
  <si>
    <r>
      <t>These are the basic commands under the assumption of no Secure Messaging (SM)</t>
    </r>
    <r>
      <rPr>
        <strike/>
        <sz val="11"/>
        <color rgb="FFFF0000"/>
        <rFont val="Calibri"/>
        <family val="2"/>
        <scheme val="minor"/>
      </rPr>
      <t>. If SM is used, the Lc and data field must be adopted.</t>
    </r>
    <r>
      <rPr>
        <sz val="11"/>
        <color rgb="FFFF0000"/>
        <rFont val="Calibri"/>
        <family val="2"/>
        <scheme val="minor"/>
      </rPr>
      <t>:
•	Secure Messaging indicators in CLA byte shall be set accordingly; and
•	the Lc and data field shall be adopted</t>
    </r>
  </si>
  <si>
    <t>6.3.2.0 Command coding
6.4.2.0 Command coding
6.7.2.0 Command coding
6.8.2.0 Command coding
6.9.2.0 Command coding
6.10.2.0 Command coding</t>
  </si>
  <si>
    <r>
      <t xml:space="preserve">Terms added
</t>
    </r>
    <r>
      <rPr>
        <sz val="11"/>
        <color rgb="FFFF0000"/>
        <rFont val="Calibri"/>
        <family val="2"/>
        <scheme val="minor"/>
      </rPr>
      <t>Logical SE (LSE): SE functionalities, applications and files grouped together to act like a SE (e.g. UICC) when multiple logical SE interfaces are supported
Logical SE interface (LSI): logical connection between an endpoint in the terminal and one logical SE
Secure Element (SE): tamper-resistant dedicated platform, consisting of hardware and software, capable of securely hosting applications and their confidential and cryptographic data and providing a secure application execution environment, e.g. the UICC</t>
    </r>
    <r>
      <rPr>
        <sz val="11"/>
        <rFont val="Calibri"/>
        <family val="2"/>
        <scheme val="minor"/>
      </rPr>
      <t xml:space="preserve">
Abbreviations added
LSE
LSI
SE</t>
    </r>
  </si>
  <si>
    <t>4.0 Introduction</t>
  </si>
  <si>
    <t>If a UICC supports multiple LSEs as defined in ETSI TS 102 221 [1], CAT can separately be used for each LSE. Profile download and proactive UICC sessions are executed in the context of each selected LSE. Unless explicitly stated differently, the mechanisms specified in this document exist and are executed logically independent and in parallel for each LSE. (i.e. the terminal may execute multiple proactive commands in parallel, one per LSI.)</t>
  </si>
  <si>
    <t>5.2 Structure and coding of TERMINAL PROFILE</t>
  </si>
  <si>
    <r>
      <t xml:space="preserve">Thirty fifth byte: LSI bits added
</t>
    </r>
    <r>
      <rPr>
        <sz val="11"/>
        <color rgb="FFFF0000"/>
        <rFont val="Calibri"/>
        <family val="2"/>
        <scheme val="minor"/>
      </rPr>
      <t>LSI COMMAND "Proactive Session Request" (i.e. class "al" is supported)
LSI COMMAND with "UICC Platform Reset" (i.e. class "am" is supported)</t>
    </r>
  </si>
  <si>
    <t>6.1 Introduction</t>
  </si>
  <si>
    <r>
      <t xml:space="preserve">•	LSI COMMAND: which requests the terminal to carry out an action related to Logical SE interfaces, e.g. that a proactive session is pending on an indicated LSI (if class "al" is supported) or that a complete reset of the UICC supporting LSEs is requested (if class "am" is supported);
</t>
    </r>
    <r>
      <rPr>
        <i/>
        <sz val="11"/>
        <rFont val="Calibri"/>
        <family val="2"/>
        <scheme val="minor"/>
      </rPr>
      <t>End of the clause:</t>
    </r>
    <r>
      <rPr>
        <sz val="11"/>
        <color rgb="FFFF0000"/>
        <rFont val="Calibri"/>
        <family val="2"/>
        <scheme val="minor"/>
      </rPr>
      <t xml:space="preserve">
For a UICC and a terminal supporting LSEs, the execution of the above commands, except LSI COMMAND, shall only apply to the LSE of the LSI on which the command has been sent, and shall not affect any other LSEs on other LSIs.</t>
    </r>
  </si>
  <si>
    <t>6.4.7 REFRESH</t>
  </si>
  <si>
    <r>
      <t xml:space="preserve">•	UICC Reset. This mode causes the terminal to run the application session termination procedure in accordance with ETSI TS 102 221 [1] for every active application. Subsequently, the terminal discards any cached value of the UICC, performs a reset (warm reset preferred) on the UICC and starts a new card session. The terminal shall not send the TERMINAL RESPONSE; this is an exception from the normal procedure, where TERMINAL RESPONSE is sent after completion of the command. The UICC shall interpret the reset as an implicit TERMINAL RESPONSE. The UICC Reset mode is used when a CAT requires ATR or complete UICC initialization procedures to be performed;. </t>
    </r>
    <r>
      <rPr>
        <sz val="11"/>
        <color rgb="FFFF0000"/>
        <rFont val="Calibri"/>
        <family val="2"/>
        <scheme val="minor"/>
      </rPr>
      <t>If a UICC supports multiple LSIs, the reset shall be executed only for the LSI on which the command is sent, using the mechanism defined in ETSI TS 102 221 [1];</t>
    </r>
  </si>
  <si>
    <t>New clause and sub-clauses</t>
  </si>
  <si>
    <t>6.6.45 LSI COMMAND</t>
  </si>
  <si>
    <t>6.4.45 LSI COMMAND
add sub-clauses</t>
  </si>
  <si>
    <t>6.11 Proactive commands versus possible terminal response</t>
  </si>
  <si>
    <t>Table 6.3: LSI COMMAND column added</t>
  </si>
  <si>
    <t>8.6 Command details</t>
  </si>
  <si>
    <t>LSI COMMAND added</t>
  </si>
  <si>
    <t>8.108 LSI numbers</t>
  </si>
  <si>
    <t>9.4 Type of command and next action indicator</t>
  </si>
  <si>
    <t>10 Allowed type of command and device identity combinations</t>
  </si>
  <si>
    <t xml:space="preserve"> 
Annex A (normative):
Support of CAT by terminal equipment</t>
  </si>
  <si>
    <r>
      <t xml:space="preserve">Table A.1: LSI class added
</t>
    </r>
    <r>
      <rPr>
        <sz val="11"/>
        <color rgb="FFFF0000"/>
        <rFont val="Calibri"/>
        <family val="2"/>
        <scheme val="minor"/>
      </rPr>
      <t>al: Proactive command: LSI COMMAND with "Proactive Session Request" mode
am: Proactive command: LSI COMMAND with "UICC Platform Reset" mode</t>
    </r>
  </si>
  <si>
    <t>Annex S (normative):
Support of CAT by Terminals with reduced feature capabilities</t>
  </si>
  <si>
    <t>Table S.3: LSI COMMAND added</t>
  </si>
  <si>
    <t>2 References</t>
  </si>
  <si>
    <t>5.0 Packet structure</t>
  </si>
  <si>
    <t>5.1.0 Overview</t>
  </si>
  <si>
    <t>A.0 Overview</t>
  </si>
  <si>
    <t>Clause name only</t>
  </si>
  <si>
    <r>
      <rPr>
        <i/>
        <sz val="11"/>
        <rFont val="Calibri"/>
        <family val="2"/>
        <scheme val="minor"/>
      </rPr>
      <t xml:space="preserve">Version of spec udpated:
</t>
    </r>
    <r>
      <rPr>
        <sz val="11"/>
        <rFont val="Calibri"/>
        <family val="2"/>
        <scheme val="minor"/>
      </rPr>
      <t>ISO 16609: from 2004 to 2012
GP Card Spec: from 2.2.1 to 2.3.1
UICC config: from 1.0.1 to 1.2.0
GP - Amendment B: from 1.1.1 to 1.1.3</t>
    </r>
  </si>
  <si>
    <t>A.2 Security keys KIc, KID</t>
  </si>
  <si>
    <t>If no ciphering is applied to the command packet (i.e. SPI1.b3 = 0), '00' may also be used as a valid value for the KIc field.
If no authentication is applied to the command packet (i.e. SPI1.b2b1 = 00 or 01), '00' may also be used as a valid value for the KID field.</t>
  </si>
  <si>
    <r>
      <rPr>
        <i/>
        <sz val="11"/>
        <rFont val="Calibri"/>
        <family val="2"/>
        <scheme val="minor"/>
      </rPr>
      <t xml:space="preserve">Version of spec udpated:
</t>
    </r>
    <r>
      <rPr>
        <sz val="11"/>
        <rFont val="Calibri"/>
        <family val="2"/>
        <scheme val="minor"/>
      </rPr>
      <t>UICC config: from 1.0.1 to 2.0</t>
    </r>
  </si>
  <si>
    <t>5.1.1 Compact Remote command structure</t>
  </si>
  <si>
    <r>
      <t xml:space="preserve">The GET RESPONSE </t>
    </r>
    <r>
      <rPr>
        <sz val="11"/>
        <color rgb="FFFF0000"/>
        <rFont val="Calibri"/>
        <family val="2"/>
        <scheme val="minor"/>
      </rPr>
      <t>command</t>
    </r>
    <r>
      <rPr>
        <sz val="11"/>
        <rFont val="Calibri"/>
        <family val="2"/>
        <scheme val="minor"/>
      </rPr>
      <t xml:space="preserve"> and any case 2 command (i.e.g. READ BINARY</t>
    </r>
    <r>
      <rPr>
        <strike/>
        <sz val="11"/>
        <color rgb="FFFF0000"/>
        <rFont val="Calibri"/>
        <family val="2"/>
        <scheme val="minor"/>
      </rPr>
      <t>,</t>
    </r>
    <r>
      <rPr>
        <sz val="11"/>
        <color rgb="FFFF0000"/>
        <rFont val="Calibri"/>
        <family val="2"/>
        <scheme val="minor"/>
      </rPr>
      <t xml:space="preserve"> and</t>
    </r>
    <r>
      <rPr>
        <sz val="11"/>
        <rFont val="Calibri"/>
        <family val="2"/>
        <scheme val="minor"/>
      </rPr>
      <t xml:space="preserve"> READ RECORD) shall only occur once in a command string</t>
    </r>
    <r>
      <rPr>
        <strike/>
        <sz val="11"/>
        <color rgb="FFFF0000"/>
        <rFont val="Calibri"/>
        <family val="2"/>
        <scheme val="minor"/>
      </rPr>
      <t xml:space="preserve"> and, if</t>
    </r>
    <r>
      <rPr>
        <sz val="11"/>
        <color rgb="FFFF0000"/>
        <rFont val="Calibri"/>
        <family val="2"/>
        <scheme val="minor"/>
      </rPr>
      <t xml:space="preserve">. If </t>
    </r>
    <r>
      <rPr>
        <sz val="11"/>
        <rFont val="Calibri"/>
        <family val="2"/>
        <scheme val="minor"/>
      </rPr>
      <t>present</t>
    </r>
    <r>
      <rPr>
        <sz val="11"/>
        <color rgb="FFFF0000"/>
        <rFont val="Calibri"/>
        <family val="2"/>
        <scheme val="minor"/>
      </rPr>
      <t>, it</t>
    </r>
    <r>
      <rPr>
        <sz val="11"/>
        <rFont val="Calibri"/>
        <family val="2"/>
        <scheme val="minor"/>
      </rPr>
      <t xml:space="preserve"> shall be the last command in the </t>
    </r>
    <r>
      <rPr>
        <sz val="11"/>
        <color rgb="FFFF0000"/>
        <rFont val="Calibri"/>
        <family val="2"/>
        <scheme val="minor"/>
      </rPr>
      <t>command</t>
    </r>
    <r>
      <rPr>
        <sz val="11"/>
        <rFont val="Calibri"/>
        <family val="2"/>
        <scheme val="minor"/>
      </rPr>
      <t xml:space="preserve"> string. </t>
    </r>
    <r>
      <rPr>
        <sz val="11"/>
        <color rgb="FFFF0000"/>
        <rFont val="Calibri"/>
        <family val="2"/>
        <scheme val="minor"/>
      </rPr>
      <t>The support for BER-TLV files, i.e. support of the commands RETRIEVE DATA and SET DATA, is optional for the UICC.</t>
    </r>
    <r>
      <rPr>
        <sz val="11"/>
        <rFont val="Calibri"/>
        <family val="2"/>
        <scheme val="minor"/>
      </rPr>
      <t xml:space="preserve">
</t>
    </r>
    <r>
      <rPr>
        <sz val="11"/>
        <color rgb="FFFF0000"/>
        <rFont val="Calibri"/>
        <family val="2"/>
        <scheme val="minor"/>
      </rPr>
      <t>NOTE: 	A sending application should not use the commands RETRIEVE DATA and SET DATA in a command string using the Compact Remote command structure.</t>
    </r>
  </si>
  <si>
    <t>Version of spec udpated, all Reelase version removed</t>
  </si>
  <si>
    <t>17.4.0</t>
  </si>
  <si>
    <r>
      <t xml:space="preserve">15.0.0
(from TS 31.130 and TS 31.133)
</t>
    </r>
    <r>
      <rPr>
        <sz val="11"/>
        <color rgb="FFFF0000"/>
        <rFont val="Calibri"/>
        <family val="2"/>
        <scheme val="minor"/>
      </rPr>
      <t>only 15.4.0 available</t>
    </r>
  </si>
  <si>
    <r>
      <rPr>
        <i/>
        <sz val="11"/>
        <rFont val="Calibri"/>
        <family val="2"/>
        <scheme val="minor"/>
      </rPr>
      <t xml:space="preserve">Version of spec udpated:
</t>
    </r>
    <r>
      <rPr>
        <sz val="11"/>
        <rFont val="Calibri"/>
        <family val="2"/>
        <scheme val="minor"/>
      </rPr>
      <t>JC API : from 3.0.1 to 3.1
JC RE : from 3.0.1 to 3.1
JC VM : from 3.0.1 to 3.1
GP API: 1.6 to 1.7.1</t>
    </r>
  </si>
  <si>
    <t>Logical Secure element Interface (LSI): logical connection between an endpoint in the terminal and one logical secure element, as defined in ETSI TS 102 221 [6]</t>
  </si>
  <si>
    <t>LSI Logical Secure element Interface</t>
  </si>
  <si>
    <t>4.0 Purpose</t>
  </si>
  <si>
    <t>Version of Java Card from 3.0.1 to 3.1</t>
  </si>
  <si>
    <t>4.1 UICC Java Card™ architecture</t>
  </si>
  <si>
    <t>6.2 Definition of events</t>
  </si>
  <si>
    <t>New range of reserved events requested by 3GPP CT6</t>
  </si>
  <si>
    <r>
      <t xml:space="preserve">EVENT_EXTERNAL_FILE_UPDATE event
If a data object transfer has been aborted due to power loss, the event shall be generated at next card session. </t>
    </r>
    <r>
      <rPr>
        <sz val="11"/>
        <color rgb="FFFF0000"/>
        <rFont val="Calibri"/>
        <family val="2"/>
        <scheme val="minor"/>
      </rPr>
      <t>The availability of the ProactiveHandler at the invocation of the processToolkit method of the Toolkit Applet after a data transfer abortion due to power loss is implementation specific.</t>
    </r>
  </si>
  <si>
    <t>6.3 Registration</t>
  </si>
  <si>
    <t>6.4 Proactive command handling</t>
  </si>
  <si>
    <r>
      <t>The CAT Runtime Environment shall prevent the Toolkit applet from sending the following system proactive commands: SET UP MENU, SET UP EVENT LIST, POLL INTERVAL, POLLING OFF.</t>
    </r>
    <r>
      <rPr>
        <sz val="11"/>
        <color rgb="FFFF0000"/>
        <rFont val="Calibri"/>
        <family val="2"/>
        <scheme val="minor"/>
      </rPr>
      <t>, LSI COMMAND</t>
    </r>
    <r>
      <rPr>
        <sz val="11"/>
        <rFont val="Calibri"/>
        <family val="2"/>
        <scheme val="minor"/>
      </rPr>
      <t>. If an applet attempts to send such a command, the CAT Runtime Environment shall throw an exception.</t>
    </r>
  </si>
  <si>
    <t>6.6 System handler management</t>
  </si>
  <si>
    <t>6.7.0 Basic rules</t>
  </si>
  <si>
    <t>6.7.1.3 POLL INTERVAL and POLLING OFF</t>
  </si>
  <si>
    <r>
      <rPr>
        <sz val="11"/>
        <color rgb="FFFF0000"/>
        <rFont val="Calibri"/>
        <family val="2"/>
        <scheme val="minor"/>
      </rPr>
      <t>The system poll interval duration is the shortest duration among those requested by all Toolkit applets registered to the event EVENT_STATUS_COMMAND.</t>
    </r>
    <r>
      <rPr>
        <sz val="11"/>
        <rFont val="Calibri"/>
        <family val="2"/>
        <scheme val="minor"/>
      </rPr>
      <t xml:space="preserve"> At the beginning of a CAT session, the CAT Runtime Environment shall send a POLL INTERVAL system proactive command </t>
    </r>
    <r>
      <rPr>
        <sz val="11"/>
        <color rgb="FFFF0000"/>
        <rFont val="Calibri"/>
        <family val="2"/>
        <scheme val="minor"/>
      </rPr>
      <t>with the system poll interval duration</t>
    </r>
    <r>
      <rPr>
        <sz val="11"/>
        <rFont val="Calibri"/>
        <family val="2"/>
        <scheme val="minor"/>
      </rPr>
      <t xml:space="preserve">, if at least one Toolkit applet has requested a poll interval duration.
During a CAT session the CAT Runtime Environment shall send :
•	a POLL INTERVAL or POLLING OFF system proactive command </t>
    </r>
    <r>
      <rPr>
        <strike/>
        <sz val="11"/>
        <color rgb="FFFF0000"/>
        <rFont val="Calibri"/>
        <family val="2"/>
        <scheme val="minor"/>
      </rPr>
      <t>whenever</t>
    </r>
    <r>
      <rPr>
        <sz val="11"/>
        <color rgb="FFFF0000"/>
        <rFont val="Calibri"/>
        <family val="2"/>
        <scheme val="minor"/>
      </rPr>
      <t xml:space="preserve"> when no more Toolkit applets are registered for the event EVENT_STATUS_COMMAND; or
•	a POLL INTERVAL system proactive command with </t>
    </r>
    <r>
      <rPr>
        <sz val="11"/>
        <rFont val="Calibri"/>
        <family val="2"/>
        <scheme val="minor"/>
      </rPr>
      <t>the system poll interval duration</t>
    </r>
    <r>
      <rPr>
        <sz val="11"/>
        <color rgb="FFFF0000"/>
        <rFont val="Calibri"/>
        <family val="2"/>
        <scheme val="minor"/>
      </rPr>
      <t xml:space="preserve">, whenever it </t>
    </r>
    <r>
      <rPr>
        <sz val="11"/>
        <rFont val="Calibri"/>
        <family val="2"/>
        <scheme val="minor"/>
      </rPr>
      <t>is changed.</t>
    </r>
  </si>
  <si>
    <t>6.7.1.6 LSI COMMAND</t>
  </si>
  <si>
    <t>Clause added</t>
  </si>
  <si>
    <t>This clause applies if the UICC and the terminal support LSIs.
This system proactive command defined in ETSI TS 102 223 [7] indicates to the terminal that an action related to LSIs is requested.
The CAT Runtime Environment shall prevent applets from sending this proactive command.</t>
  </si>
  <si>
    <t>7.1 Applet loading</t>
  </si>
  <si>
    <t>7.2 Data and function sharing</t>
  </si>
  <si>
    <t>7.3 Package, applet and object deletion</t>
  </si>
  <si>
    <t>10.2.3.1 Resume mechanism overview</t>
  </si>
  <si>
    <r>
      <t xml:space="preserve">Upon reception of a SUSPEND UICC command for resume operation, as described in ETSI TS 102 221 [6], the UICC evaluate the command. If the command is accepted the UICC Runtime Environment shall execute the following steps:
•	restore the UICC </t>
    </r>
    <r>
      <rPr>
        <strike/>
        <sz val="11"/>
        <color rgb="FFFF0000"/>
        <rFont val="Calibri"/>
        <family val="2"/>
        <scheme val="minor"/>
      </rPr>
      <t>suspended context</t>
    </r>
    <r>
      <rPr>
        <sz val="11"/>
        <color rgb="FFFF0000"/>
        <rFont val="Calibri"/>
        <family val="2"/>
        <scheme val="minor"/>
      </rPr>
      <t xml:space="preserve"> state</t>
    </r>
    <r>
      <rPr>
        <sz val="11"/>
        <color theme="1"/>
        <rFont val="Calibri"/>
        <family val="2"/>
        <scheme val="minor"/>
      </rPr>
      <t xml:space="preserve"> with all its internal </t>
    </r>
    <r>
      <rPr>
        <strike/>
        <sz val="11"/>
        <color rgb="FFFF0000"/>
        <rFont val="Calibri"/>
        <family val="2"/>
        <scheme val="minor"/>
      </rPr>
      <t>state</t>
    </r>
    <r>
      <rPr>
        <sz val="11"/>
        <color rgb="FFFF0000"/>
        <rFont val="Calibri"/>
        <family val="2"/>
        <scheme val="minor"/>
      </rPr>
      <t>states</t>
    </r>
    <r>
      <rPr>
        <sz val="11"/>
        <color theme="1"/>
        <rFont val="Calibri"/>
        <family val="2"/>
        <scheme val="minor"/>
      </rPr>
      <t xml:space="preserve"> and all applets states </t>
    </r>
    <r>
      <rPr>
        <sz val="11"/>
        <color rgb="FFFF0000"/>
        <rFont val="Calibri"/>
        <family val="2"/>
        <scheme val="minor"/>
      </rPr>
      <t>from the UICC suspended context</t>
    </r>
    <r>
      <rPr>
        <sz val="11"/>
        <color theme="1"/>
        <rFont val="Calibri"/>
        <family val="2"/>
        <scheme val="minor"/>
      </rPr>
      <t>;
•	notify applets of the restoration of their context according to clause 10.2.2.2;
•	invalidate the UICC suspended context.</t>
    </r>
  </si>
  <si>
    <r>
      <rPr>
        <strike/>
        <sz val="11"/>
        <color rgb="FFFF0000"/>
        <rFont val="Calibri"/>
        <family val="2"/>
        <scheme val="minor"/>
      </rPr>
      <t>NOTE:	See the "Virtual Machine Specification Java Card™ Platform, 3.0.1 Classic Edition" [4].</t>
    </r>
    <r>
      <rPr>
        <sz val="11"/>
        <color rgb="FFFF0000"/>
        <rFont val="Calibri"/>
        <family val="2"/>
        <scheme val="minor"/>
      </rPr>
      <t xml:space="preserve">
NOTE:	See the "Java Card™ Platform, Virtual Machine Specification, Classic Edition, Version 3.1" [4]. It should be noted that the CAP and Export file format version, defined in the "Java Card™ Platform, Virtual Machine Specification, Classic Edition, Version 3.1" [4] was updated to the version 2.3. Implementations that support these new versions are backward compatible with earlier versions of the Java Card™ Platform specification.</t>
    </r>
  </si>
  <si>
    <t xml:space="preserve"> Annex C (normative):
UICC API package version management</t>
  </si>
  <si>
    <t xml:space="preserve"> Annex B (normative):
Java Card™ UICC API identifiers</t>
  </si>
  <si>
    <t>uicc.toolkit package
Two new minor version
17.2.0: 1.13 
17.3.0: 1.14</t>
  </si>
  <si>
    <t xml:space="preserve">5.1.0 Environmental property indicators </t>
  </si>
  <si>
    <t xml:space="preserve">5.1.1 Storage of environmental properties </t>
  </si>
  <si>
    <t>The M2M UICCs environmental properties shall be stored in an Elementary File under the Master File according to the classification system defined in clause 5.1.0.</t>
  </si>
  <si>
    <t>5.1.2 EFENV-CLASSES</t>
  </si>
  <si>
    <t>New file</t>
  </si>
  <si>
    <r>
      <t xml:space="preserve">15.2.0
(from TS 31.101)
</t>
    </r>
    <r>
      <rPr>
        <sz val="11"/>
        <color rgb="FFFF0000"/>
        <rFont val="Calibri"/>
        <family val="2"/>
        <scheme val="minor"/>
      </rPr>
      <t>Last version in release checked 15.5.0</t>
    </r>
  </si>
  <si>
    <r>
      <t xml:space="preserve">15.2.0
(from TS 31.111)
</t>
    </r>
    <r>
      <rPr>
        <sz val="11"/>
        <color rgb="FFFF0000"/>
        <rFont val="Calibri"/>
        <family val="2"/>
        <scheme val="minor"/>
      </rPr>
      <t>Last version in release checked 15.3.0</t>
    </r>
  </si>
  <si>
    <r>
      <t xml:space="preserve">8.0.0
(from TS 31.115)
</t>
    </r>
    <r>
      <rPr>
        <sz val="11"/>
        <color rgb="FFFF0000"/>
        <rFont val="Calibri"/>
        <family val="2"/>
        <scheme val="minor"/>
      </rPr>
      <t>Last version in release checked 15.3.0</t>
    </r>
  </si>
  <si>
    <r>
      <t xml:space="preserve">No Rel17
</t>
    </r>
    <r>
      <rPr>
        <sz val="11"/>
        <color rgb="FFFF0000"/>
        <rFont val="Calibri"/>
        <family val="2"/>
        <scheme val="minor"/>
      </rPr>
      <t>Last release is 15.0.0</t>
    </r>
  </si>
  <si>
    <t>5.1 Introduction</t>
  </si>
  <si>
    <t>The provisions of clause 4 apply to the LSE base.</t>
  </si>
  <si>
    <t>4.0a Introduction</t>
  </si>
  <si>
    <t>The provisions of clause 5 apply to the LSE base.</t>
  </si>
  <si>
    <t>5.0a Introduction</t>
  </si>
  <si>
    <t>The provisions of clause 6 apply to the LSE base.</t>
  </si>
  <si>
    <t>6.0 Introduction</t>
  </si>
  <si>
    <t>6.1.1 Introduction</t>
  </si>
  <si>
    <t>6.1.45 Proof of receipt mechanisms</t>
  </si>
  <si>
    <t xml:space="preserve">The level of security requested for the Response Packet (PoR) shall not be higher than the level of security of the incoming message (Command Packet). </t>
  </si>
  <si>
    <t>9.1 Introduction</t>
  </si>
  <si>
    <t>class D operating conditions: terminal or a smart card operating at 1,2 V ± 0,1 V
Logical Secure Element (LSE): secure element functionalities, applications and files grouped together to act like a secure element (e.g. UICC) when multiple logical secure element interfaces are supported
Logical Secure element Interface (LSI): logical connection between an endpoint in the terminal and one logical secure element
logical UICC: upper layers of the UICC which implement the logic for handling the commands, files and protocols
LSE base: lower layers of the UICC which are common for all LSEs
removable UICC: UICC which is easily accessible or replaceable, is intended to be removed or replaced in the terminal</t>
  </si>
  <si>
    <t>All other change not mentionned below are linked to template udpate, typo correction or reference added</t>
  </si>
  <si>
    <t>GBA Generic Bootstrapping Architecture
LSE Logical Secure Element
LSI Logical Secure element Interface
MMI Man-Machine Interface
MSA Master SA
TCP Transmission Control Protocol
TLS Transport Layer Security
USAT Universal Subscriber Identity Module Application Toolkit</t>
  </si>
  <si>
    <t>Only Clause name added for a better document architecture on each command in the ToC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</si>
</sst>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sz val="10.5"/>
      <color rgb="FFFFFFFF"/>
      <name val="Arial"/>
      <family val="2"/>
    </font>
    <font>
      <sz val="10.5"/>
      <color rgb="FF212529"/>
      <name val="Arial"/>
      <family val="2"/>
    </font>
    <font>
      <u/>
      <sz val="11"/>
      <color theme="10"/>
      <name val="Calibri"/>
      <family val="2"/>
      <scheme val="minor"/>
    </font>
    <font>
      <sz val="10"/>
      <color theme="1"/>
      <name val="Arial"/>
      <family val="2"/>
    </font>
    <font>
      <b/>
      <sz val="10"/>
      <color theme="1"/>
      <name val="Arial"/>
      <family val="2"/>
    </font>
    <font>
      <sz val="10"/>
      <color rgb="FF000000"/>
      <name val="Arial"/>
      <family val="2"/>
    </font>
    <font>
      <vertAlign val="superscript"/>
      <sz val="10"/>
      <color rgb="FF000000"/>
      <name val="Arial"/>
      <family val="2"/>
    </font>
    <font>
      <b/>
      <sz val="10"/>
      <color rgb="FF000000"/>
      <name val="Arial"/>
      <family val="2"/>
    </font>
    <font>
      <sz val="8"/>
      <name val="Calibri"/>
      <family val="2"/>
      <scheme val="minor"/>
    </font>
    <font>
      <sz val="10.5"/>
      <name val="Arial"/>
      <family val="2"/>
    </font>
    <font>
      <b/>
      <sz val="10.5"/>
      <color rgb="FFFFFFFF"/>
      <name val="Arial"/>
      <family val="2"/>
    </font>
    <font>
      <b/>
      <sz val="10.5"/>
      <color rgb="FF00B050"/>
      <name val="Arial"/>
      <family val="2"/>
    </font>
    <font>
      <b/>
      <sz val="10.5"/>
      <color rgb="FF212529"/>
      <name val="Arial"/>
      <family val="2"/>
    </font>
    <font>
      <b/>
      <sz val="10.5"/>
      <color rgb="FFFF0000"/>
      <name val="Arial"/>
      <family val="2"/>
    </font>
    <font>
      <sz val="11"/>
      <name val="Calibri"/>
      <family val="2"/>
      <scheme val="minor"/>
    </font>
    <font>
      <sz val="10.5"/>
      <color theme="0"/>
      <name val="Arial"/>
      <family val="2"/>
    </font>
    <font>
      <b/>
      <sz val="10.5"/>
      <name val="Arial"/>
      <family val="2"/>
    </font>
    <font>
      <b/>
      <sz val="11"/>
      <name val="Calibri"/>
      <family val="2"/>
      <scheme val="minor"/>
    </font>
    <font>
      <sz val="11"/>
      <color rgb="FFFF0000"/>
      <name val="Calibri"/>
      <family val="2"/>
      <scheme val="minor"/>
    </font>
    <font>
      <strike/>
      <sz val="11"/>
      <color rgb="FFFF0000"/>
      <name val="Calibri"/>
      <family val="2"/>
      <scheme val="minor"/>
    </font>
    <font>
      <i/>
      <sz val="11"/>
      <color rgb="FF00B050"/>
      <name val="Calibri"/>
      <family val="2"/>
      <scheme val="minor"/>
    </font>
    <font>
      <sz val="11"/>
      <color theme="0"/>
      <name val="Calibri"/>
      <family val="2"/>
      <scheme val="minor"/>
    </font>
    <font>
      <i/>
      <sz val="11"/>
      <color theme="1"/>
      <name val="Calibri"/>
      <family val="2"/>
      <scheme val="minor"/>
    </font>
    <font>
      <i/>
      <sz val="11"/>
      <name val="Calibri"/>
      <family val="2"/>
      <scheme val="minor"/>
    </font>
    <font>
      <b/>
      <sz val="10"/>
      <color theme="0"/>
      <name val="Arial"/>
      <family val="2"/>
    </font>
  </fonts>
  <fills count="9">
    <fill>
      <patternFill patternType="none"/>
    </fill>
    <fill>
      <patternFill patternType="gray125"/>
    </fill>
    <fill>
      <patternFill patternType="solid">
        <fgColor rgb="FFFFFFFF"/>
        <bgColor indexed="64"/>
      </patternFill>
    </fill>
    <fill>
      <patternFill patternType="solid">
        <fgColor rgb="FF000000"/>
        <bgColor indexed="64"/>
      </patternFill>
    </fill>
    <fill>
      <patternFill patternType="solid">
        <fgColor rgb="FFFFF2CC"/>
        <bgColor indexed="64"/>
      </patternFill>
    </fill>
    <fill>
      <patternFill patternType="solid">
        <fgColor rgb="FFBFBFBF"/>
        <bgColor indexed="64"/>
      </patternFill>
    </fill>
    <fill>
      <patternFill patternType="solid">
        <fgColor theme="0" tint="-0.14999847407452621"/>
        <bgColor indexed="64"/>
      </patternFill>
    </fill>
    <fill>
      <patternFill patternType="solid">
        <fgColor theme="1"/>
        <bgColor indexed="64"/>
      </patternFill>
    </fill>
    <fill>
      <patternFill patternType="solid">
        <fgColor rgb="FFFF00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82">
    <xf numFmtId="0" fontId="0" fillId="0" borderId="0" xfId="0"/>
    <xf numFmtId="0" fontId="2" fillId="3" borderId="2" xfId="0" applyFont="1" applyFill="1" applyBorder="1" applyAlignment="1">
      <alignment vertical="top" wrapText="1"/>
    </xf>
    <xf numFmtId="0" fontId="0" fillId="0" borderId="0" xfId="0" applyAlignment="1">
      <alignment vertical="top"/>
    </xf>
    <xf numFmtId="0" fontId="2" fillId="3" borderId="1" xfId="0" applyFont="1" applyFill="1" applyBorder="1" applyAlignment="1">
      <alignment vertical="top" wrapText="1"/>
    </xf>
    <xf numFmtId="0" fontId="2" fillId="3" borderId="2" xfId="0" applyFont="1" applyFill="1" applyBorder="1" applyAlignment="1">
      <alignment horizontal="center" vertical="top" wrapText="1"/>
    </xf>
    <xf numFmtId="0" fontId="6"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7" fillId="0" borderId="1" xfId="0" applyFont="1" applyBorder="1" applyAlignment="1">
      <alignment vertical="top" wrapText="1"/>
    </xf>
    <xf numFmtId="0" fontId="7" fillId="5" borderId="1" xfId="0" applyFont="1" applyFill="1" applyBorder="1" applyAlignment="1">
      <alignment vertical="top" wrapText="1"/>
    </xf>
    <xf numFmtId="0" fontId="5" fillId="5" borderId="1" xfId="0" applyFont="1" applyFill="1" applyBorder="1" applyAlignment="1">
      <alignment horizontal="center" vertical="top" wrapText="1"/>
    </xf>
    <xf numFmtId="0" fontId="5" fillId="5" borderId="1" xfId="0" applyFont="1" applyFill="1" applyBorder="1" applyAlignment="1">
      <alignment vertical="top" wrapText="1"/>
    </xf>
    <xf numFmtId="0" fontId="7" fillId="5"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1" fillId="0" borderId="0" xfId="0" applyFont="1" applyAlignment="1">
      <alignment horizontal="center" vertical="top"/>
    </xf>
    <xf numFmtId="0" fontId="9" fillId="0" borderId="1" xfId="0" applyFont="1" applyBorder="1" applyAlignment="1">
      <alignment horizontal="center" vertical="top" wrapText="1"/>
    </xf>
    <xf numFmtId="0" fontId="9" fillId="5" borderId="1" xfId="0" applyFont="1" applyFill="1" applyBorder="1" applyAlignment="1">
      <alignment horizontal="center" vertical="top" wrapText="1"/>
    </xf>
    <xf numFmtId="0" fontId="14" fillId="6" borderId="4" xfId="0" applyFont="1" applyFill="1" applyBorder="1" applyAlignment="1">
      <alignment horizontal="center" vertical="top" wrapText="1"/>
    </xf>
    <xf numFmtId="0" fontId="16" fillId="0" borderId="0" xfId="0" applyFont="1" applyAlignment="1">
      <alignment horizontal="center" vertical="top"/>
    </xf>
    <xf numFmtId="0" fontId="17" fillId="3" borderId="2" xfId="0" applyFont="1" applyFill="1" applyBorder="1" applyAlignment="1">
      <alignment horizontal="center" vertical="top" wrapText="1"/>
    </xf>
    <xf numFmtId="0" fontId="16" fillId="0" borderId="0" xfId="0" applyFont="1" applyAlignment="1">
      <alignment vertical="top"/>
    </xf>
    <xf numFmtId="0" fontId="19" fillId="0" borderId="0" xfId="0" applyFont="1" applyAlignment="1">
      <alignment horizontal="center" vertical="top"/>
    </xf>
    <xf numFmtId="0" fontId="4" fillId="2" borderId="1" xfId="1" applyFill="1" applyBorder="1" applyAlignment="1">
      <alignment vertical="top" wrapText="1"/>
    </xf>
    <xf numFmtId="0" fontId="3" fillId="2" borderId="1" xfId="0" applyFont="1" applyFill="1" applyBorder="1" applyAlignment="1">
      <alignment vertical="top" wrapText="1"/>
    </xf>
    <xf numFmtId="3" fontId="3" fillId="2" borderId="1" xfId="0" applyNumberFormat="1" applyFont="1" applyFill="1" applyBorder="1" applyAlignment="1">
      <alignment vertical="top" wrapText="1"/>
    </xf>
    <xf numFmtId="0" fontId="11" fillId="2" borderId="1" xfId="0" applyFont="1" applyFill="1" applyBorder="1" applyAlignment="1">
      <alignment horizontal="center" vertical="top" wrapText="1"/>
    </xf>
    <xf numFmtId="0" fontId="18" fillId="2" borderId="1" xfId="0" applyFont="1" applyFill="1" applyBorder="1" applyAlignment="1">
      <alignment horizontal="center" vertical="top" wrapText="1"/>
    </xf>
    <xf numFmtId="0" fontId="11" fillId="2" borderId="1" xfId="0" applyFont="1" applyFill="1" applyBorder="1" applyAlignment="1">
      <alignment vertical="top" wrapText="1"/>
    </xf>
    <xf numFmtId="0" fontId="12" fillId="3" borderId="0"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 fillId="6" borderId="0" xfId="0" applyFont="1" applyFill="1" applyBorder="1" applyAlignment="1">
      <alignment horizontal="center" vertical="center"/>
    </xf>
    <xf numFmtId="0" fontId="1" fillId="0" borderId="0" xfId="0" applyFont="1" applyBorder="1" applyAlignment="1">
      <alignment horizontal="center" vertical="center"/>
    </xf>
    <xf numFmtId="0" fontId="12" fillId="3" borderId="0" xfId="0" applyFont="1" applyFill="1" applyBorder="1" applyAlignment="1">
      <alignment horizontal="center" vertical="top" wrapText="1"/>
    </xf>
    <xf numFmtId="0" fontId="12" fillId="3" borderId="5" xfId="0" applyFont="1" applyFill="1" applyBorder="1" applyAlignment="1">
      <alignment horizontal="center" vertical="top" wrapText="1"/>
    </xf>
    <xf numFmtId="0" fontId="13" fillId="6" borderId="4" xfId="0" applyFont="1" applyFill="1" applyBorder="1" applyAlignment="1">
      <alignment horizontal="center" vertical="top" wrapText="1"/>
    </xf>
    <xf numFmtId="0" fontId="15" fillId="6" borderId="4" xfId="0" applyFont="1" applyFill="1" applyBorder="1" applyAlignment="1">
      <alignment horizontal="center"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11" fillId="3" borderId="2" xfId="0" applyFont="1" applyFill="1" applyBorder="1" applyAlignment="1">
      <alignment horizontal="left" vertical="top" wrapText="1"/>
    </xf>
    <xf numFmtId="0" fontId="11" fillId="2" borderId="1" xfId="0" applyFont="1" applyFill="1" applyBorder="1" applyAlignment="1">
      <alignment horizontal="left" vertical="top" wrapText="1"/>
    </xf>
    <xf numFmtId="0" fontId="16" fillId="0" borderId="0" xfId="0" applyFont="1" applyAlignment="1">
      <alignment horizontal="left" vertical="top"/>
    </xf>
    <xf numFmtId="0" fontId="16" fillId="2" borderId="1" xfId="1" applyFont="1" applyFill="1" applyBorder="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0" fillId="0" borderId="0" xfId="0" applyAlignment="1">
      <alignment horizontal="center"/>
    </xf>
    <xf numFmtId="14" fontId="0" fillId="0" borderId="0" xfId="0" applyNumberFormat="1"/>
    <xf numFmtId="0" fontId="0" fillId="0" borderId="0" xfId="0"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3" fillId="2" borderId="1" xfId="0" applyFont="1" applyFill="1" applyBorder="1" applyAlignment="1">
      <alignment vertical="top" wrapText="1"/>
    </xf>
    <xf numFmtId="0" fontId="4" fillId="4" borderId="1" xfId="1" applyFill="1" applyBorder="1" applyAlignment="1">
      <alignment vertical="top" wrapText="1"/>
    </xf>
    <xf numFmtId="0" fontId="4" fillId="2" borderId="1" xfId="1" applyFill="1" applyBorder="1" applyAlignment="1">
      <alignment vertical="top" wrapText="1"/>
    </xf>
    <xf numFmtId="0" fontId="16" fillId="4" borderId="6" xfId="1" applyFont="1" applyFill="1" applyBorder="1" applyAlignment="1">
      <alignment horizontal="center" vertical="top" wrapText="1"/>
    </xf>
    <xf numFmtId="0" fontId="16" fillId="4" borderId="3" xfId="1" applyFont="1" applyFill="1" applyBorder="1" applyAlignment="1">
      <alignment horizontal="center" vertical="top" wrapText="1"/>
    </xf>
    <xf numFmtId="0" fontId="16" fillId="2" borderId="6" xfId="1" applyFont="1" applyFill="1" applyBorder="1" applyAlignment="1">
      <alignment horizontal="center" vertical="top" wrapText="1"/>
    </xf>
    <xf numFmtId="0" fontId="16" fillId="2" borderId="3" xfId="1" applyFont="1" applyFill="1" applyBorder="1" applyAlignment="1">
      <alignment horizontal="center" vertical="top" wrapText="1"/>
    </xf>
    <xf numFmtId="0" fontId="16" fillId="4" borderId="4" xfId="1" applyFont="1" applyFill="1" applyBorder="1" applyAlignment="1">
      <alignment horizontal="center" vertical="top" wrapText="1"/>
    </xf>
    <xf numFmtId="0" fontId="17" fillId="3" borderId="8" xfId="0" applyFont="1" applyFill="1" applyBorder="1" applyAlignment="1">
      <alignment horizontal="center" vertical="top" wrapText="1"/>
    </xf>
    <xf numFmtId="0" fontId="17" fillId="3" borderId="2" xfId="0" applyFont="1" applyFill="1" applyBorder="1" applyAlignment="1">
      <alignment horizontal="center" vertical="top" wrapText="1"/>
    </xf>
    <xf numFmtId="0" fontId="2" fillId="3" borderId="7" xfId="0" applyFont="1" applyFill="1" applyBorder="1" applyAlignment="1">
      <alignment horizontal="center" vertical="top" wrapText="1"/>
    </xf>
    <xf numFmtId="0" fontId="23" fillId="7" borderId="0" xfId="0" applyFont="1" applyFill="1" applyAlignment="1">
      <alignment horizontal="center" vertical="top" wrapText="1"/>
    </xf>
    <xf numFmtId="0" fontId="23" fillId="7" borderId="0" xfId="0" applyFont="1" applyFill="1" applyAlignment="1">
      <alignment horizontal="center" vertical="top"/>
    </xf>
    <xf numFmtId="0" fontId="1" fillId="8" borderId="0" xfId="0" applyFont="1" applyFill="1" applyAlignment="1">
      <alignment horizontal="center" vertical="top" wrapText="1"/>
    </xf>
    <xf numFmtId="0" fontId="23" fillId="7" borderId="0" xfId="0" applyFont="1" applyFill="1" applyAlignment="1">
      <alignment horizontal="center" vertical="center"/>
    </xf>
    <xf numFmtId="0" fontId="23" fillId="7" borderId="0" xfId="0" applyFont="1" applyFill="1" applyAlignment="1">
      <alignment vertical="top"/>
    </xf>
    <xf numFmtId="0" fontId="20" fillId="0" borderId="0" xfId="0" applyFont="1" applyAlignment="1">
      <alignment vertical="top" wrapText="1"/>
    </xf>
    <xf numFmtId="0" fontId="24" fillId="0" borderId="0" xfId="0" applyFont="1" applyAlignment="1">
      <alignment vertical="top" wrapText="1"/>
    </xf>
    <xf numFmtId="0" fontId="22" fillId="0" borderId="0" xfId="0" applyFont="1" applyAlignment="1">
      <alignment horizontal="left" vertical="top" wrapText="1"/>
    </xf>
    <xf numFmtId="0" fontId="16" fillId="0" borderId="0" xfId="0" applyFont="1" applyAlignment="1">
      <alignment vertical="top" wrapText="1"/>
    </xf>
    <xf numFmtId="0" fontId="23" fillId="7" borderId="0" xfId="0" applyFont="1" applyFill="1"/>
    <xf numFmtId="0" fontId="16" fillId="0" borderId="0" xfId="0" applyFont="1" applyFill="1" applyAlignment="1">
      <alignment horizontal="center" vertical="top"/>
    </xf>
    <xf numFmtId="0" fontId="16" fillId="0" borderId="0" xfId="0" applyFont="1" applyFill="1" applyAlignment="1">
      <alignment vertical="top" wrapText="1"/>
    </xf>
    <xf numFmtId="0" fontId="25" fillId="0" borderId="0" xfId="0" applyFont="1" applyFill="1" applyAlignment="1">
      <alignment vertical="top" wrapText="1"/>
    </xf>
    <xf numFmtId="0" fontId="20" fillId="0" borderId="0" xfId="0" applyFont="1" applyFill="1" applyAlignment="1">
      <alignment vertical="top" wrapText="1"/>
    </xf>
    <xf numFmtId="0" fontId="26" fillId="7" borderId="1" xfId="0" applyFont="1" applyFill="1" applyBorder="1" applyAlignment="1">
      <alignment vertical="top" wrapText="1"/>
    </xf>
    <xf numFmtId="0" fontId="26" fillId="7" borderId="1" xfId="0" applyFont="1" applyFill="1" applyBorder="1" applyAlignment="1">
      <alignment horizontal="center" vertical="top" wrapText="1"/>
    </xf>
    <xf numFmtId="0" fontId="16" fillId="0" borderId="0" xfId="0" applyFont="1" applyAlignment="1">
      <alignment horizontal="center" vertical="top" wrapText="1"/>
    </xf>
    <xf numFmtId="0" fontId="24" fillId="0" borderId="0" xfId="0" applyFont="1" applyAlignment="1">
      <alignment wrapText="1"/>
    </xf>
  </cellXfs>
  <cellStyles count="2">
    <cellStyle name="Hyperlink" xfId="1" builtinId="8"/>
    <cellStyle name="Normal" xfId="0" builtinId="0"/>
  </cellStyles>
  <dxfs count="12">
    <dxf>
      <font>
        <b/>
        <i val="0"/>
        <color rgb="FFFF0000"/>
      </font>
    </dxf>
    <dxf>
      <font>
        <b val="0"/>
        <i/>
        <color rgb="FF00B050"/>
      </font>
    </dxf>
    <dxf>
      <font>
        <b val="0"/>
        <i/>
        <color rgb="FF00B050"/>
      </font>
    </dxf>
    <dxf>
      <font>
        <b val="0"/>
        <i/>
        <color theme="0" tint="-0.34998626667073579"/>
      </font>
    </dxf>
    <dxf>
      <font>
        <b val="0"/>
        <i/>
        <color theme="2" tint="-0.24994659260841701"/>
      </font>
    </dxf>
    <dxf>
      <font>
        <color rgb="FF006100"/>
      </font>
      <fill>
        <patternFill>
          <bgColor rgb="FFC6EFCE"/>
        </patternFill>
      </fill>
    </dxf>
    <dxf>
      <font>
        <color rgb="FF9C0006"/>
      </font>
      <fill>
        <patternFill>
          <bgColor rgb="FFFFC7CE"/>
        </patternFill>
      </fill>
    </dxf>
    <dxf>
      <font>
        <b val="0"/>
        <i/>
        <color theme="2" tint="-0.24994659260841701"/>
      </font>
    </dxf>
    <dxf>
      <font>
        <color rgb="FF9C0006"/>
      </font>
      <fill>
        <patternFill>
          <bgColor rgb="FFFFC7CE"/>
        </patternFill>
      </fill>
    </dxf>
    <dxf>
      <font>
        <b val="0"/>
        <i/>
        <color theme="0" tint="-0.34998626667073579"/>
      </font>
    </dxf>
    <dxf>
      <font>
        <b val="0"/>
        <i/>
        <color theme="0" tint="-0.34998626667073579"/>
      </font>
    </dxf>
    <dxf>
      <font>
        <b val="0"/>
        <i/>
        <color theme="0"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3gpp.org/DynaReport/1118.htm" TargetMode="External"/><Relationship Id="rId18" Type="http://schemas.openxmlformats.org/officeDocument/2006/relationships/hyperlink" Target="https://www.3gpp.org/DynaReport/23048.htm" TargetMode="External"/><Relationship Id="rId26" Type="http://schemas.openxmlformats.org/officeDocument/2006/relationships/hyperlink" Target="https://www.3gpp.org/DynaReport/31112.htm" TargetMode="External"/><Relationship Id="rId39" Type="http://schemas.openxmlformats.org/officeDocument/2006/relationships/hyperlink" Target="https://www.3gpp.org/DynaReport/31133.htm" TargetMode="External"/><Relationship Id="rId21" Type="http://schemas.openxmlformats.org/officeDocument/2006/relationships/hyperlink" Target="https://www.3gpp.org/DynaReport/31102.htm" TargetMode="External"/><Relationship Id="rId34" Type="http://schemas.openxmlformats.org/officeDocument/2006/relationships/hyperlink" Target="https://www.3gpp.org/DynaReport/31122.htm" TargetMode="External"/><Relationship Id="rId42" Type="http://schemas.openxmlformats.org/officeDocument/2006/relationships/hyperlink" Target="https://www.3gpp.org/DynaReport/31221.htm" TargetMode="External"/><Relationship Id="rId47" Type="http://schemas.openxmlformats.org/officeDocument/2006/relationships/hyperlink" Target="https://www.3gpp.org/DynaReport/31829.htm" TargetMode="External"/><Relationship Id="rId50" Type="http://schemas.openxmlformats.org/officeDocument/2006/relationships/hyperlink" Target="https://www.3gpp.org/DynaReport/31901.htm" TargetMode="External"/><Relationship Id="rId55" Type="http://schemas.openxmlformats.org/officeDocument/2006/relationships/hyperlink" Target="https://www.3gpp.org/DynaReport/42019.htm" TargetMode="External"/><Relationship Id="rId63" Type="http://schemas.openxmlformats.org/officeDocument/2006/relationships/printerSettings" Target="../printerSettings/printerSettings2.bin"/><Relationship Id="rId7" Type="http://schemas.openxmlformats.org/officeDocument/2006/relationships/hyperlink" Target="https://www.3gpp.org/DynaReport/1111.htm" TargetMode="External"/><Relationship Id="rId2" Type="http://schemas.openxmlformats.org/officeDocument/2006/relationships/hyperlink" Target="https://www.3gpp.org/DynaReport/0248.htm" TargetMode="External"/><Relationship Id="rId16" Type="http://schemas.openxmlformats.org/officeDocument/2006/relationships/hyperlink" Target="https://www.3gpp.org/DynaReport/22048.htm" TargetMode="External"/><Relationship Id="rId29" Type="http://schemas.openxmlformats.org/officeDocument/2006/relationships/hyperlink" Target="https://www.3gpp.org/DynaReport/31115.htm" TargetMode="External"/><Relationship Id="rId11" Type="http://schemas.openxmlformats.org/officeDocument/2006/relationships/hyperlink" Target="https://www.3gpp.org/DynaReport/1114.htm" TargetMode="External"/><Relationship Id="rId24" Type="http://schemas.openxmlformats.org/officeDocument/2006/relationships/hyperlink" Target="https://www.3gpp.org/DynaReport/31110.htm" TargetMode="External"/><Relationship Id="rId32" Type="http://schemas.openxmlformats.org/officeDocument/2006/relationships/hyperlink" Target="https://www.3gpp.org/DynaReport/31120.htm" TargetMode="External"/><Relationship Id="rId37" Type="http://schemas.openxmlformats.org/officeDocument/2006/relationships/hyperlink" Target="https://www.3gpp.org/DynaReport/31130.htm" TargetMode="External"/><Relationship Id="rId40" Type="http://schemas.openxmlformats.org/officeDocument/2006/relationships/hyperlink" Target="https://www.3gpp.org/DynaReport/31213.htm" TargetMode="External"/><Relationship Id="rId45" Type="http://schemas.openxmlformats.org/officeDocument/2006/relationships/hyperlink" Target="https://www.3gpp.org/DynaReport/31826.htm" TargetMode="External"/><Relationship Id="rId53" Type="http://schemas.openxmlformats.org/officeDocument/2006/relationships/hyperlink" Target="https://www.3gpp.org/DynaReport/34131.htm" TargetMode="External"/><Relationship Id="rId58" Type="http://schemas.openxmlformats.org/officeDocument/2006/relationships/hyperlink" Target="https://www.3gpp.org/DynaReport/51011.htm" TargetMode="External"/><Relationship Id="rId5" Type="http://schemas.openxmlformats.org/officeDocument/2006/relationships/hyperlink" Target="https://www.3gpp.org/DynaReport/0991.htm" TargetMode="External"/><Relationship Id="rId61" Type="http://schemas.openxmlformats.org/officeDocument/2006/relationships/hyperlink" Target="https://www.3gpp.org/DynaReport/51017.htm" TargetMode="External"/><Relationship Id="rId19" Type="http://schemas.openxmlformats.org/officeDocument/2006/relationships/hyperlink" Target="https://www.3gpp.org/DynaReport/31048.htm" TargetMode="External"/><Relationship Id="rId14" Type="http://schemas.openxmlformats.org/officeDocument/2006/relationships/hyperlink" Target="https://www.3gpp.org/DynaReport/1119.htm" TargetMode="External"/><Relationship Id="rId22" Type="http://schemas.openxmlformats.org/officeDocument/2006/relationships/hyperlink" Target="https://www.3gpp.org/DynaReport/31103.htm" TargetMode="External"/><Relationship Id="rId27" Type="http://schemas.openxmlformats.org/officeDocument/2006/relationships/hyperlink" Target="https://www.3gpp.org/DynaReport/31113.htm" TargetMode="External"/><Relationship Id="rId30" Type="http://schemas.openxmlformats.org/officeDocument/2006/relationships/hyperlink" Target="https://www.3gpp.org/DynaReport/31116.htm" TargetMode="External"/><Relationship Id="rId35" Type="http://schemas.openxmlformats.org/officeDocument/2006/relationships/hyperlink" Target="https://www.3gpp.org/DynaReport/31124.htm" TargetMode="External"/><Relationship Id="rId43" Type="http://schemas.openxmlformats.org/officeDocument/2006/relationships/hyperlink" Target="https://www.3gpp.org/DynaReport/31801.htm" TargetMode="External"/><Relationship Id="rId48" Type="http://schemas.openxmlformats.org/officeDocument/2006/relationships/hyperlink" Target="https://www.3gpp.org/DynaReport/31890.htm" TargetMode="External"/><Relationship Id="rId56" Type="http://schemas.openxmlformats.org/officeDocument/2006/relationships/hyperlink" Target="https://www.3gpp.org/DynaReport/43019.htm" TargetMode="External"/><Relationship Id="rId8" Type="http://schemas.openxmlformats.org/officeDocument/2006/relationships/hyperlink" Target="https://www.3gpp.org/DynaReport/1111dcs.htm" TargetMode="External"/><Relationship Id="rId51" Type="http://schemas.openxmlformats.org/officeDocument/2006/relationships/hyperlink" Target="https://www.3gpp.org/DynaReport/31919.htm" TargetMode="External"/><Relationship Id="rId3" Type="http://schemas.openxmlformats.org/officeDocument/2006/relationships/hyperlink" Target="https://www.3gpp.org/DynaReport/0319.htm" TargetMode="External"/><Relationship Id="rId12" Type="http://schemas.openxmlformats.org/officeDocument/2006/relationships/hyperlink" Target="https://www.3gpp.org/DynaReport/1117.htm" TargetMode="External"/><Relationship Id="rId17" Type="http://schemas.openxmlformats.org/officeDocument/2006/relationships/hyperlink" Target="https://www.3gpp.org/DynaReport/22112.htm" TargetMode="External"/><Relationship Id="rId25" Type="http://schemas.openxmlformats.org/officeDocument/2006/relationships/hyperlink" Target="https://www.3gpp.org/DynaReport/31111.htm" TargetMode="External"/><Relationship Id="rId33" Type="http://schemas.openxmlformats.org/officeDocument/2006/relationships/hyperlink" Target="https://www.3gpp.org/DynaReport/31121.htm" TargetMode="External"/><Relationship Id="rId38" Type="http://schemas.openxmlformats.org/officeDocument/2006/relationships/hyperlink" Target="https://www.3gpp.org/DynaReport/31131.htm" TargetMode="External"/><Relationship Id="rId46" Type="http://schemas.openxmlformats.org/officeDocument/2006/relationships/hyperlink" Target="https://www.3gpp.org/DynaReport/31828.htm" TargetMode="External"/><Relationship Id="rId59" Type="http://schemas.openxmlformats.org/officeDocument/2006/relationships/hyperlink" Target="https://www.3gpp.org/DynaReport/51013.htm" TargetMode="External"/><Relationship Id="rId20" Type="http://schemas.openxmlformats.org/officeDocument/2006/relationships/hyperlink" Target="https://www.3gpp.org/DynaReport/31101.htm" TargetMode="External"/><Relationship Id="rId41" Type="http://schemas.openxmlformats.org/officeDocument/2006/relationships/hyperlink" Target="https://www.3gpp.org/DynaReport/31220.htm" TargetMode="External"/><Relationship Id="rId54" Type="http://schemas.openxmlformats.org/officeDocument/2006/relationships/hyperlink" Target="https://www.3gpp.org/DynaReport/42017.htm" TargetMode="External"/><Relationship Id="rId62" Type="http://schemas.openxmlformats.org/officeDocument/2006/relationships/hyperlink" Target="https://www.3gpp.org/DynaReport/0217.htm" TargetMode="External"/><Relationship Id="rId1" Type="http://schemas.openxmlformats.org/officeDocument/2006/relationships/hyperlink" Target="https://www.3gpp.org/DynaReport/0217.htm" TargetMode="External"/><Relationship Id="rId6" Type="http://schemas.openxmlformats.org/officeDocument/2006/relationships/hyperlink" Target="https://www.3gpp.org/DynaReport/1110-4.htm" TargetMode="External"/><Relationship Id="rId15" Type="http://schemas.openxmlformats.org/officeDocument/2006/relationships/hyperlink" Target="https://www.3gpp.org/DynaReport/21111.htm" TargetMode="External"/><Relationship Id="rId23" Type="http://schemas.openxmlformats.org/officeDocument/2006/relationships/hyperlink" Target="https://www.3gpp.org/DynaReport/31104.htm" TargetMode="External"/><Relationship Id="rId28" Type="http://schemas.openxmlformats.org/officeDocument/2006/relationships/hyperlink" Target="https://www.3gpp.org/DynaReport/31114.htm" TargetMode="External"/><Relationship Id="rId36" Type="http://schemas.openxmlformats.org/officeDocument/2006/relationships/hyperlink" Target="https://www.3gpp.org/DynaReport/31127.htm" TargetMode="External"/><Relationship Id="rId49" Type="http://schemas.openxmlformats.org/officeDocument/2006/relationships/hyperlink" Target="https://www.3gpp.org/DynaReport/31900.htm" TargetMode="External"/><Relationship Id="rId57" Type="http://schemas.openxmlformats.org/officeDocument/2006/relationships/hyperlink" Target="https://www.3gpp.org/DynaReport/51010-4.htm" TargetMode="External"/><Relationship Id="rId10" Type="http://schemas.openxmlformats.org/officeDocument/2006/relationships/hyperlink" Target="https://www.3gpp.org/DynaReport/1113.htm" TargetMode="External"/><Relationship Id="rId31" Type="http://schemas.openxmlformats.org/officeDocument/2006/relationships/hyperlink" Target="https://www.3gpp.org/DynaReport/31117.htm" TargetMode="External"/><Relationship Id="rId44" Type="http://schemas.openxmlformats.org/officeDocument/2006/relationships/hyperlink" Target="https://www.3gpp.org/DynaReport/31822.htm" TargetMode="External"/><Relationship Id="rId52" Type="http://schemas.openxmlformats.org/officeDocument/2006/relationships/hyperlink" Target="https://www.3gpp.org/DynaReport/31970.htm" TargetMode="External"/><Relationship Id="rId60" Type="http://schemas.openxmlformats.org/officeDocument/2006/relationships/hyperlink" Target="https://www.3gpp.org/DynaReport/51014.htm" TargetMode="External"/><Relationship Id="rId4" Type="http://schemas.openxmlformats.org/officeDocument/2006/relationships/hyperlink" Target="https://www.3gpp.org/DynaReport/0348.htm" TargetMode="External"/><Relationship Id="rId9" Type="http://schemas.openxmlformats.org/officeDocument/2006/relationships/hyperlink" Target="https://www.3gpp.org/DynaReport/1112.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632B1-65CC-4634-94F2-78DB1E2F0BF9}">
  <dimension ref="A1:D2"/>
  <sheetViews>
    <sheetView tabSelected="1" workbookViewId="0">
      <pane ySplit="1" topLeftCell="A2" activePane="bottomLeft" state="frozen"/>
      <selection pane="bottomLeft" activeCell="B3" sqref="B3"/>
    </sheetView>
  </sheetViews>
  <sheetFormatPr defaultRowHeight="14.4" x14ac:dyDescent="0.3"/>
  <cols>
    <col min="2" max="2" width="10.6640625" bestFit="1" customWidth="1"/>
    <col min="3" max="3" width="13.88671875" customWidth="1"/>
    <col min="4" max="4" width="111.109375" customWidth="1"/>
  </cols>
  <sheetData>
    <row r="1" spans="1:4" ht="15" thickBot="1" x14ac:dyDescent="0.35">
      <c r="A1" s="1" t="s">
        <v>397</v>
      </c>
      <c r="B1" s="1" t="s">
        <v>398</v>
      </c>
      <c r="C1" s="1" t="s">
        <v>402</v>
      </c>
      <c r="D1" s="1" t="s">
        <v>399</v>
      </c>
    </row>
    <row r="2" spans="1:4" x14ac:dyDescent="0.3">
      <c r="A2" t="s">
        <v>400</v>
      </c>
      <c r="B2" s="48">
        <v>45064</v>
      </c>
      <c r="C2" s="48" t="s">
        <v>403</v>
      </c>
      <c r="D2" t="s">
        <v>401</v>
      </c>
    </row>
  </sheetData>
  <conditionalFormatting sqref="A1:D1">
    <cfRule type="cellIs" dxfId="11" priority="1" operator="equal">
      <formula>"No Rel17 version"</formula>
    </cfRule>
  </conditionalFormatting>
  <pageMargins left="0.7" right="0.7" top="0.75" bottom="0.75" header="0.3" footer="0.3"/>
  <pageSetup paperSize="9" orientation="portrait" r:id="rId1"/>
  <headerFooter>
    <oddFooter>&amp;C&amp;1#&amp;"Calibri"&amp;10&amp;K008000THALES GROUP LIMITED DISTRIBUTION - SCOPE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0"/>
  <sheetViews>
    <sheetView workbookViewId="0">
      <pane xSplit="1" ySplit="2" topLeftCell="D3" activePane="bottomRight" state="frozen"/>
      <selection pane="topRight" activeCell="B1" sqref="B1"/>
      <selection pane="bottomLeft" activeCell="A3" sqref="A3"/>
      <selection pane="bottomRight" activeCell="F13" sqref="F13"/>
    </sheetView>
  </sheetViews>
  <sheetFormatPr defaultRowHeight="14.4" outlineLevelCol="1" x14ac:dyDescent="0.3"/>
  <cols>
    <col min="1" max="1" width="14.6640625" style="2" bestFit="1" customWidth="1"/>
    <col min="2" max="2" width="13.5546875" style="18" hidden="1" customWidth="1" outlineLevel="1"/>
    <col min="3" max="3" width="125.109375" style="2" hidden="1" customWidth="1" outlineLevel="1"/>
    <col min="4" max="4" width="1.44140625" style="34" bestFit="1" customWidth="1" collapsed="1"/>
    <col min="5" max="5" width="32.5546875" style="2" customWidth="1" outlineLevel="1"/>
    <col min="6" max="6" width="27.6640625" style="2" customWidth="1" outlineLevel="1"/>
    <col min="7" max="7" width="25.5546875" style="43" customWidth="1" outlineLevel="1"/>
    <col min="8" max="8" width="16.6640625" style="18" customWidth="1" outlineLevel="1"/>
    <col min="9" max="9" width="17" style="21" customWidth="1" outlineLevel="1"/>
    <col min="10" max="10" width="1.44140625" style="34" bestFit="1" customWidth="1"/>
    <col min="11" max="11" width="32.5546875" style="2" customWidth="1" outlineLevel="1"/>
    <col min="12" max="12" width="27.6640625" style="2" customWidth="1" outlineLevel="1"/>
    <col min="13" max="13" width="25.5546875" style="43" customWidth="1" outlineLevel="1"/>
    <col min="14" max="14" width="16.6640625" style="20" customWidth="1" outlineLevel="1"/>
    <col min="15" max="15" width="25.5546875" style="2" customWidth="1" outlineLevel="1"/>
    <col min="16" max="16" width="1.44140625" style="40" bestFit="1" customWidth="1"/>
    <col min="17" max="17" width="19.88671875" customWidth="1" outlineLevel="1"/>
    <col min="18" max="19" width="20.109375" style="2" customWidth="1" outlineLevel="1"/>
    <col min="20" max="20" width="1.44140625" style="40" bestFit="1" customWidth="1"/>
  </cols>
  <sheetData>
    <row r="1" spans="1:20" ht="15" thickBot="1" x14ac:dyDescent="0.35">
      <c r="A1" s="63"/>
      <c r="B1" s="63"/>
      <c r="C1" s="63"/>
      <c r="D1" s="28" t="s">
        <v>385</v>
      </c>
      <c r="E1" s="63" t="s">
        <v>381</v>
      </c>
      <c r="F1" s="63"/>
      <c r="G1" s="63"/>
      <c r="H1" s="63"/>
      <c r="I1" s="63"/>
      <c r="J1" s="28" t="s">
        <v>385</v>
      </c>
      <c r="K1" s="63" t="s">
        <v>383</v>
      </c>
      <c r="L1" s="63"/>
      <c r="M1" s="63"/>
      <c r="N1" s="63"/>
      <c r="O1" s="63"/>
      <c r="P1" s="35" t="s">
        <v>385</v>
      </c>
      <c r="Q1" s="61" t="s">
        <v>393</v>
      </c>
      <c r="R1" s="61"/>
      <c r="S1" s="62"/>
      <c r="T1" s="35" t="s">
        <v>385</v>
      </c>
    </row>
    <row r="2" spans="1:20" ht="28.2" thickBot="1" x14ac:dyDescent="0.35">
      <c r="A2" s="3" t="s">
        <v>0</v>
      </c>
      <c r="B2" s="4" t="s">
        <v>143</v>
      </c>
      <c r="C2" s="1" t="s">
        <v>378</v>
      </c>
      <c r="D2" s="29" t="s">
        <v>386</v>
      </c>
      <c r="E2" s="1" t="s">
        <v>381</v>
      </c>
      <c r="F2" s="1" t="s">
        <v>380</v>
      </c>
      <c r="G2" s="41" t="s">
        <v>379</v>
      </c>
      <c r="H2" s="19" t="s">
        <v>388</v>
      </c>
      <c r="I2" s="19" t="s">
        <v>391</v>
      </c>
      <c r="J2" s="29" t="s">
        <v>386</v>
      </c>
      <c r="K2" s="1" t="s">
        <v>382</v>
      </c>
      <c r="L2" s="1" t="s">
        <v>380</v>
      </c>
      <c r="M2" s="41" t="s">
        <v>379</v>
      </c>
      <c r="N2" s="19" t="s">
        <v>388</v>
      </c>
      <c r="O2" s="19" t="s">
        <v>391</v>
      </c>
      <c r="P2" s="36" t="s">
        <v>386</v>
      </c>
      <c r="Q2" s="1" t="s">
        <v>335</v>
      </c>
      <c r="R2" s="1" t="s">
        <v>1</v>
      </c>
      <c r="S2" s="1" t="s">
        <v>141</v>
      </c>
      <c r="T2" s="36" t="s">
        <v>386</v>
      </c>
    </row>
    <row r="3" spans="1:20" ht="15" thickBot="1" x14ac:dyDescent="0.35">
      <c r="A3" s="22" t="s">
        <v>2</v>
      </c>
      <c r="B3" s="44"/>
      <c r="C3" s="23" t="s">
        <v>3</v>
      </c>
      <c r="D3" s="30"/>
      <c r="E3" s="23" t="s">
        <v>4</v>
      </c>
      <c r="F3" s="24" t="s">
        <v>325</v>
      </c>
      <c r="G3" s="42" t="s">
        <v>5</v>
      </c>
      <c r="H3" s="25" t="b">
        <f t="shared" ref="H3:H34" si="0">IF(OR(ISBLANK(F3),F3="No ETSI reference"),"",IF(G3="No version referenced",FALSE,IF(RIGHT(G3,LEN(G3)-1)=R3,FALSE,TRUE)))</f>
        <v>0</v>
      </c>
      <c r="I3" s="26" t="str">
        <f t="shared" ref="I3:I34" si="1">IF(H3="","",IF(NOT(H3),"",R3))</f>
        <v/>
      </c>
      <c r="J3" s="30"/>
      <c r="K3" s="23" t="s">
        <v>384</v>
      </c>
      <c r="L3" s="24"/>
      <c r="M3" s="42"/>
      <c r="N3" s="27" t="str">
        <f t="shared" ref="N3:N34" si="2">IF(OR(ISBLANK(M3),M3="No ETSI reference"),"",IF(M3="No version referenced",FALSE,IF(RIGHT(M3,LEN(M3)-1)=S3,FALSE,TRUE)))</f>
        <v/>
      </c>
      <c r="O3" s="26" t="str">
        <f t="shared" ref="O3:O34" si="3">IF(N3="","",IF(NOT(N3),"",$S3))</f>
        <v/>
      </c>
      <c r="P3" s="37"/>
      <c r="Q3" s="23" t="str">
        <f>IF(NOT(ISBLANK($F3)),IFERROR(VLOOKUP($F3,'ETSI specifications'!A:C,3,FALSE),""),"")</f>
        <v>17.1.0</v>
      </c>
      <c r="R3" s="27" t="str">
        <f>IF(IF(AND(NOT(ISBLANK(F3)),F3&lt;&gt;"No ETSI reference"),IFERROR(VLOOKUP(F3,'ETSI specifications'!A:R,18,FALSE),"Does not exist"),"")&lt;&gt;0,IF(AND(NOT(ISBLANK(F3)),F3&lt;&gt;"No ETSI reference"),IFERROR(VLOOKUP(F3,'ETSI specifications'!A:R,18,FALSE),""),""),"No Rel17 version")</f>
        <v>17.1.0</v>
      </c>
      <c r="S3" s="23" t="str">
        <f>IF(IF(AND(NOT(ISBLANK(F3)),F3&lt;&gt;"No ETSI reference"),IFERROR(VLOOKUP(F3,'ETSI specifications'!A:S,19,FALSE),""),"")&lt;&gt;0,IF(AND(NOT(ISBLANK(F3)),F3&lt;&gt;"No ETSI reference"),IFERROR(VLOOKUP(F3,'ETSI specifications'!A:S,19,FALSE),""),""),"No Rel18 version")</f>
        <v>No Rel18 version</v>
      </c>
      <c r="T3" s="37"/>
    </row>
    <row r="4" spans="1:20" ht="15" thickBot="1" x14ac:dyDescent="0.35">
      <c r="A4" s="22" t="s">
        <v>2</v>
      </c>
      <c r="B4" s="44"/>
      <c r="C4" s="23" t="s">
        <v>7</v>
      </c>
      <c r="D4" s="31"/>
      <c r="E4" s="23" t="s">
        <v>4</v>
      </c>
      <c r="F4" s="23"/>
      <c r="G4" s="42"/>
      <c r="H4" s="25" t="str">
        <f t="shared" si="0"/>
        <v/>
      </c>
      <c r="I4" s="26" t="str">
        <f t="shared" si="1"/>
        <v/>
      </c>
      <c r="J4" s="31"/>
      <c r="K4" s="23" t="s">
        <v>384</v>
      </c>
      <c r="L4" s="23"/>
      <c r="M4" s="42"/>
      <c r="N4" s="27" t="str">
        <f t="shared" si="2"/>
        <v/>
      </c>
      <c r="O4" s="26" t="str">
        <f t="shared" si="3"/>
        <v/>
      </c>
      <c r="P4" s="17"/>
      <c r="Q4" s="23" t="str">
        <f>IF(NOT(ISBLANK($F4)),IFERROR(VLOOKUP($F4,'ETSI specifications'!A:C,3,FALSE),""),"")</f>
        <v/>
      </c>
      <c r="R4" s="27" t="str">
        <f>IF(IF(AND(NOT(ISBLANK(F4)),F4&lt;&gt;"No ETSI reference"),IFERROR(VLOOKUP(F4,'ETSI specifications'!A:R,18,FALSE),"Does not exist"),"")&lt;&gt;0,IF(AND(NOT(ISBLANK(F4)),F4&lt;&gt;"No ETSI reference"),IFERROR(VLOOKUP(F4,'ETSI specifications'!A:R,18,FALSE),""),""),"No Rel17 version")</f>
        <v/>
      </c>
      <c r="S4" s="23" t="str">
        <f>IF(IF(AND(NOT(ISBLANK(F4)),F4&lt;&gt;"No ETSI reference"),IFERROR(VLOOKUP(F4,'ETSI specifications'!A:S,19,FALSE),""),"")&lt;&gt;0,IF(AND(NOT(ISBLANK(F4)),F4&lt;&gt;"No ETSI reference"),IFERROR(VLOOKUP(F4,'ETSI specifications'!A:S,19,FALSE),""),""),"No Rel18 version")</f>
        <v/>
      </c>
      <c r="T4" s="17"/>
    </row>
    <row r="5" spans="1:20" ht="15" thickBot="1" x14ac:dyDescent="0.35">
      <c r="A5" s="22" t="s">
        <v>8</v>
      </c>
      <c r="B5" s="44"/>
      <c r="C5" s="23" t="s">
        <v>9</v>
      </c>
      <c r="D5" s="31"/>
      <c r="E5" s="23" t="s">
        <v>4</v>
      </c>
      <c r="F5" s="23"/>
      <c r="G5" s="42"/>
      <c r="H5" s="25" t="str">
        <f t="shared" si="0"/>
        <v/>
      </c>
      <c r="I5" s="26" t="str">
        <f t="shared" si="1"/>
        <v/>
      </c>
      <c r="J5" s="31"/>
      <c r="K5" s="23" t="s">
        <v>384</v>
      </c>
      <c r="L5" s="23"/>
      <c r="M5" s="42"/>
      <c r="N5" s="27" t="str">
        <f t="shared" si="2"/>
        <v/>
      </c>
      <c r="O5" s="26" t="str">
        <f t="shared" si="3"/>
        <v/>
      </c>
      <c r="P5" s="17"/>
      <c r="Q5" s="23" t="str">
        <f>IF(NOT(ISBLANK($F5)),IFERROR(VLOOKUP($F5,'ETSI specifications'!A:C,3,FALSE),""),"")</f>
        <v/>
      </c>
      <c r="R5" s="27" t="str">
        <f>IF(IF(AND(NOT(ISBLANK(F5)),F5&lt;&gt;"No ETSI reference"),IFERROR(VLOOKUP(F5,'ETSI specifications'!A:R,18,FALSE),"Does not exist"),"")&lt;&gt;0,IF(AND(NOT(ISBLANK(F5)),F5&lt;&gt;"No ETSI reference"),IFERROR(VLOOKUP(F5,'ETSI specifications'!A:R,18,FALSE),""),""),"No Rel17 version")</f>
        <v/>
      </c>
      <c r="S5" s="23" t="str">
        <f>IF(IF(AND(NOT(ISBLANK(F5)),F5&lt;&gt;"No ETSI reference"),IFERROR(VLOOKUP(F5,'ETSI specifications'!A:S,19,FALSE),""),"")&lt;&gt;0,IF(AND(NOT(ISBLANK(F5)),F5&lt;&gt;"No ETSI reference"),IFERROR(VLOOKUP(F5,'ETSI specifications'!A:S,19,FALSE),""),""),"No Rel18 version")</f>
        <v/>
      </c>
      <c r="T5" s="17"/>
    </row>
    <row r="6" spans="1:20" ht="15" thickBot="1" x14ac:dyDescent="0.35">
      <c r="A6" s="22" t="s">
        <v>10</v>
      </c>
      <c r="B6" s="44"/>
      <c r="C6" s="23" t="s">
        <v>11</v>
      </c>
      <c r="D6" s="31"/>
      <c r="E6" s="23" t="s">
        <v>4</v>
      </c>
      <c r="F6" s="23"/>
      <c r="G6" s="42"/>
      <c r="H6" s="25" t="str">
        <f t="shared" si="0"/>
        <v/>
      </c>
      <c r="I6" s="26" t="str">
        <f t="shared" si="1"/>
        <v/>
      </c>
      <c r="J6" s="31"/>
      <c r="K6" s="23" t="s">
        <v>384</v>
      </c>
      <c r="L6" s="23"/>
      <c r="M6" s="42"/>
      <c r="N6" s="27" t="str">
        <f t="shared" si="2"/>
        <v/>
      </c>
      <c r="O6" s="26" t="str">
        <f t="shared" si="3"/>
        <v/>
      </c>
      <c r="P6" s="17"/>
      <c r="Q6" s="23" t="str">
        <f>IF(NOT(ISBLANK($F6)),IFERROR(VLOOKUP($F6,'ETSI specifications'!A:C,3,FALSE),""),"")</f>
        <v/>
      </c>
      <c r="R6" s="27" t="str">
        <f>IF(IF(AND(NOT(ISBLANK(F6)),F6&lt;&gt;"No ETSI reference"),IFERROR(VLOOKUP(F6,'ETSI specifications'!A:R,18,FALSE),"Does not exist"),"")&lt;&gt;0,IF(AND(NOT(ISBLANK(F6)),F6&lt;&gt;"No ETSI reference"),IFERROR(VLOOKUP(F6,'ETSI specifications'!A:R,18,FALSE),""),""),"No Rel17 version")</f>
        <v/>
      </c>
      <c r="S6" s="23" t="str">
        <f>IF(IF(AND(NOT(ISBLANK(F6)),F6&lt;&gt;"No ETSI reference"),IFERROR(VLOOKUP(F6,'ETSI specifications'!A:S,19,FALSE),""),"")&lt;&gt;0,IF(AND(NOT(ISBLANK(F6)),F6&lt;&gt;"No ETSI reference"),IFERROR(VLOOKUP(F6,'ETSI specifications'!A:S,19,FALSE),""),""),"No Rel18 version")</f>
        <v/>
      </c>
      <c r="T6" s="17"/>
    </row>
    <row r="7" spans="1:20" ht="15" thickBot="1" x14ac:dyDescent="0.35">
      <c r="A7" s="22" t="s">
        <v>12</v>
      </c>
      <c r="B7" s="44"/>
      <c r="C7" s="23" t="s">
        <v>13</v>
      </c>
      <c r="D7" s="31"/>
      <c r="E7" s="23" t="s">
        <v>4</v>
      </c>
      <c r="F7" s="23"/>
      <c r="G7" s="42"/>
      <c r="H7" s="25" t="str">
        <f t="shared" si="0"/>
        <v/>
      </c>
      <c r="I7" s="26" t="str">
        <f t="shared" si="1"/>
        <v/>
      </c>
      <c r="J7" s="31"/>
      <c r="K7" s="23" t="s">
        <v>384</v>
      </c>
      <c r="L7" s="23"/>
      <c r="M7" s="42"/>
      <c r="N7" s="27" t="str">
        <f t="shared" si="2"/>
        <v/>
      </c>
      <c r="O7" s="26" t="str">
        <f t="shared" si="3"/>
        <v/>
      </c>
      <c r="P7" s="17"/>
      <c r="Q7" s="23" t="str">
        <f>IF(NOT(ISBLANK($F7)),IFERROR(VLOOKUP($F7,'ETSI specifications'!A:C,3,FALSE),""),"")</f>
        <v/>
      </c>
      <c r="R7" s="27" t="str">
        <f>IF(IF(AND(NOT(ISBLANK(F7)),F7&lt;&gt;"No ETSI reference"),IFERROR(VLOOKUP(F7,'ETSI specifications'!A:R,18,FALSE),"Does not exist"),"")&lt;&gt;0,IF(AND(NOT(ISBLANK(F7)),F7&lt;&gt;"No ETSI reference"),IFERROR(VLOOKUP(F7,'ETSI specifications'!A:R,18,FALSE),""),""),"No Rel17 version")</f>
        <v/>
      </c>
      <c r="S7" s="23" t="str">
        <f>IF(IF(AND(NOT(ISBLANK(F7)),F7&lt;&gt;"No ETSI reference"),IFERROR(VLOOKUP(F7,'ETSI specifications'!A:S,19,FALSE),""),"")&lt;&gt;0,IF(AND(NOT(ISBLANK(F7)),F7&lt;&gt;"No ETSI reference"),IFERROR(VLOOKUP(F7,'ETSI specifications'!A:S,19,FALSE),""),""),"No Rel18 version")</f>
        <v/>
      </c>
      <c r="T7" s="17"/>
    </row>
    <row r="8" spans="1:20" ht="15" thickBot="1" x14ac:dyDescent="0.35">
      <c r="A8" s="22" t="s">
        <v>14</v>
      </c>
      <c r="B8" s="44"/>
      <c r="C8" s="23" t="s">
        <v>374</v>
      </c>
      <c r="D8" s="31"/>
      <c r="E8" s="23" t="s">
        <v>4</v>
      </c>
      <c r="F8" s="23"/>
      <c r="G8" s="42"/>
      <c r="H8" s="25" t="str">
        <f t="shared" si="0"/>
        <v/>
      </c>
      <c r="I8" s="26" t="str">
        <f t="shared" si="1"/>
        <v/>
      </c>
      <c r="J8" s="31"/>
      <c r="K8" s="23" t="s">
        <v>384</v>
      </c>
      <c r="L8" s="23"/>
      <c r="M8" s="42"/>
      <c r="N8" s="27" t="str">
        <f t="shared" si="2"/>
        <v/>
      </c>
      <c r="O8" s="26" t="str">
        <f t="shared" si="3"/>
        <v/>
      </c>
      <c r="P8" s="17"/>
      <c r="Q8" s="23" t="str">
        <f>IF(NOT(ISBLANK($F8)),IFERROR(VLOOKUP($F8,'ETSI specifications'!A:C,3,FALSE),""),"")</f>
        <v/>
      </c>
      <c r="R8" s="27" t="str">
        <f>IF(IF(AND(NOT(ISBLANK(F8)),F8&lt;&gt;"No ETSI reference"),IFERROR(VLOOKUP(F8,'ETSI specifications'!A:R,18,FALSE),"Does not exist"),"")&lt;&gt;0,IF(AND(NOT(ISBLANK(F8)),F8&lt;&gt;"No ETSI reference"),IFERROR(VLOOKUP(F8,'ETSI specifications'!A:R,18,FALSE),""),""),"No Rel17 version")</f>
        <v/>
      </c>
      <c r="S8" s="23" t="str">
        <f>IF(IF(AND(NOT(ISBLANK(F8)),F8&lt;&gt;"No ETSI reference"),IFERROR(VLOOKUP(F8,'ETSI specifications'!A:S,19,FALSE),""),"")&lt;&gt;0,IF(AND(NOT(ISBLANK(F8)),F8&lt;&gt;"No ETSI reference"),IFERROR(VLOOKUP(F8,'ETSI specifications'!A:S,19,FALSE),""),""),"No Rel18 version")</f>
        <v/>
      </c>
      <c r="T8" s="17"/>
    </row>
    <row r="9" spans="1:20" ht="15" thickBot="1" x14ac:dyDescent="0.35">
      <c r="A9" s="22" t="s">
        <v>15</v>
      </c>
      <c r="B9" s="44"/>
      <c r="C9" s="23" t="s">
        <v>16</v>
      </c>
      <c r="D9" s="31"/>
      <c r="E9" s="23" t="s">
        <v>4</v>
      </c>
      <c r="F9" s="23"/>
      <c r="G9" s="42"/>
      <c r="H9" s="25" t="str">
        <f t="shared" si="0"/>
        <v/>
      </c>
      <c r="I9" s="26" t="str">
        <f t="shared" si="1"/>
        <v/>
      </c>
      <c r="J9" s="31"/>
      <c r="K9" s="23" t="s">
        <v>384</v>
      </c>
      <c r="L9" s="23"/>
      <c r="M9" s="42"/>
      <c r="N9" s="27" t="str">
        <f t="shared" si="2"/>
        <v/>
      </c>
      <c r="O9" s="26" t="str">
        <f t="shared" si="3"/>
        <v/>
      </c>
      <c r="P9" s="17"/>
      <c r="Q9" s="23" t="str">
        <f>IF(NOT(ISBLANK($F9)),IFERROR(VLOOKUP($F9,'ETSI specifications'!A:C,3,FALSE),""),"")</f>
        <v/>
      </c>
      <c r="R9" s="27" t="str">
        <f>IF(IF(AND(NOT(ISBLANK(F9)),F9&lt;&gt;"No ETSI reference"),IFERROR(VLOOKUP(F9,'ETSI specifications'!A:R,18,FALSE),"Does not exist"),"")&lt;&gt;0,IF(AND(NOT(ISBLANK(F9)),F9&lt;&gt;"No ETSI reference"),IFERROR(VLOOKUP(F9,'ETSI specifications'!A:R,18,FALSE),""),""),"No Rel17 version")</f>
        <v/>
      </c>
      <c r="S9" s="23" t="str">
        <f>IF(IF(AND(NOT(ISBLANK(F9)),F9&lt;&gt;"No ETSI reference"),IFERROR(VLOOKUP(F9,'ETSI specifications'!A:S,19,FALSE),""),"")&lt;&gt;0,IF(AND(NOT(ISBLANK(F9)),F9&lt;&gt;"No ETSI reference"),IFERROR(VLOOKUP(F9,'ETSI specifications'!A:S,19,FALSE),""),""),"No Rel18 version")</f>
        <v/>
      </c>
      <c r="T9" s="17"/>
    </row>
    <row r="10" spans="1:20" ht="15" thickBot="1" x14ac:dyDescent="0.35">
      <c r="A10" s="22" t="s">
        <v>17</v>
      </c>
      <c r="B10" s="44"/>
      <c r="C10" s="23" t="s">
        <v>18</v>
      </c>
      <c r="D10" s="31"/>
      <c r="E10" s="23" t="s">
        <v>4</v>
      </c>
      <c r="F10" s="23"/>
      <c r="G10" s="42"/>
      <c r="H10" s="25" t="str">
        <f t="shared" si="0"/>
        <v/>
      </c>
      <c r="I10" s="26" t="str">
        <f t="shared" si="1"/>
        <v/>
      </c>
      <c r="J10" s="31"/>
      <c r="K10" s="23" t="s">
        <v>384</v>
      </c>
      <c r="L10" s="23"/>
      <c r="M10" s="42"/>
      <c r="N10" s="27" t="str">
        <f t="shared" si="2"/>
        <v/>
      </c>
      <c r="O10" s="26" t="str">
        <f t="shared" si="3"/>
        <v/>
      </c>
      <c r="P10" s="17"/>
      <c r="Q10" s="23" t="str">
        <f>IF(NOT(ISBLANK($F10)),IFERROR(VLOOKUP($F10,'ETSI specifications'!A:C,3,FALSE),""),"")</f>
        <v/>
      </c>
      <c r="R10" s="27" t="str">
        <f>IF(IF(AND(NOT(ISBLANK(F10)),F10&lt;&gt;"No ETSI reference"),IFERROR(VLOOKUP(F10,'ETSI specifications'!A:R,18,FALSE),"Does not exist"),"")&lt;&gt;0,IF(AND(NOT(ISBLANK(F10)),F10&lt;&gt;"No ETSI reference"),IFERROR(VLOOKUP(F10,'ETSI specifications'!A:R,18,FALSE),""),""),"No Rel17 version")</f>
        <v/>
      </c>
      <c r="S10" s="23" t="str">
        <f>IF(IF(AND(NOT(ISBLANK(F10)),F10&lt;&gt;"No ETSI reference"),IFERROR(VLOOKUP(F10,'ETSI specifications'!A:S,19,FALSE),""),"")&lt;&gt;0,IF(AND(NOT(ISBLANK(F10)),F10&lt;&gt;"No ETSI reference"),IFERROR(VLOOKUP(F10,'ETSI specifications'!A:S,19,FALSE),""),""),"No Rel18 version")</f>
        <v/>
      </c>
      <c r="T10" s="17"/>
    </row>
    <row r="11" spans="1:20" ht="15" thickBot="1" x14ac:dyDescent="0.35">
      <c r="A11" s="22" t="s">
        <v>19</v>
      </c>
      <c r="B11" s="44"/>
      <c r="C11" s="23" t="s">
        <v>20</v>
      </c>
      <c r="D11" s="31"/>
      <c r="E11" s="23" t="s">
        <v>4</v>
      </c>
      <c r="F11" s="23"/>
      <c r="G11" s="42"/>
      <c r="H11" s="25" t="str">
        <f t="shared" si="0"/>
        <v/>
      </c>
      <c r="I11" s="26" t="str">
        <f t="shared" si="1"/>
        <v/>
      </c>
      <c r="J11" s="31"/>
      <c r="K11" s="23" t="s">
        <v>384</v>
      </c>
      <c r="L11" s="23"/>
      <c r="M11" s="42"/>
      <c r="N11" s="27" t="str">
        <f t="shared" si="2"/>
        <v/>
      </c>
      <c r="O11" s="26" t="str">
        <f t="shared" si="3"/>
        <v/>
      </c>
      <c r="P11" s="17"/>
      <c r="Q11" s="23" t="str">
        <f>IF(NOT(ISBLANK($F11)),IFERROR(VLOOKUP($F11,'ETSI specifications'!A:C,3,FALSE),""),"")</f>
        <v/>
      </c>
      <c r="R11" s="27" t="str">
        <f>IF(IF(AND(NOT(ISBLANK(F11)),F11&lt;&gt;"No ETSI reference"),IFERROR(VLOOKUP(F11,'ETSI specifications'!A:R,18,FALSE),"Does not exist"),"")&lt;&gt;0,IF(AND(NOT(ISBLANK(F11)),F11&lt;&gt;"No ETSI reference"),IFERROR(VLOOKUP(F11,'ETSI specifications'!A:R,18,FALSE),""),""),"No Rel17 version")</f>
        <v/>
      </c>
      <c r="S11" s="23" t="str">
        <f>IF(IF(AND(NOT(ISBLANK(F11)),F11&lt;&gt;"No ETSI reference"),IFERROR(VLOOKUP(F11,'ETSI specifications'!A:S,19,FALSE),""),"")&lt;&gt;0,IF(AND(NOT(ISBLANK(F11)),F11&lt;&gt;"No ETSI reference"),IFERROR(VLOOKUP(F11,'ETSI specifications'!A:S,19,FALSE),""),""),"No Rel18 version")</f>
        <v/>
      </c>
      <c r="T11" s="17"/>
    </row>
    <row r="12" spans="1:20" ht="15" thickBot="1" x14ac:dyDescent="0.35">
      <c r="A12" s="22" t="s">
        <v>21</v>
      </c>
      <c r="B12" s="44"/>
      <c r="C12" s="23" t="s">
        <v>22</v>
      </c>
      <c r="D12" s="31"/>
      <c r="E12" s="23" t="s">
        <v>4</v>
      </c>
      <c r="F12" s="23"/>
      <c r="G12" s="42"/>
      <c r="H12" s="25" t="str">
        <f t="shared" si="0"/>
        <v/>
      </c>
      <c r="I12" s="26" t="str">
        <f t="shared" si="1"/>
        <v/>
      </c>
      <c r="J12" s="31"/>
      <c r="K12" s="23" t="s">
        <v>384</v>
      </c>
      <c r="L12" s="23"/>
      <c r="M12" s="42"/>
      <c r="N12" s="27" t="str">
        <f t="shared" si="2"/>
        <v/>
      </c>
      <c r="O12" s="26" t="str">
        <f t="shared" si="3"/>
        <v/>
      </c>
      <c r="P12" s="17"/>
      <c r="Q12" s="23" t="str">
        <f>IF(NOT(ISBLANK($F12)),IFERROR(VLOOKUP($F12,'ETSI specifications'!A:C,3,FALSE),""),"")</f>
        <v/>
      </c>
      <c r="R12" s="27" t="str">
        <f>IF(IF(AND(NOT(ISBLANK(F12)),F12&lt;&gt;"No ETSI reference"),IFERROR(VLOOKUP(F12,'ETSI specifications'!A:R,18,FALSE),"Does not exist"),"")&lt;&gt;0,IF(AND(NOT(ISBLANK(F12)),F12&lt;&gt;"No ETSI reference"),IFERROR(VLOOKUP(F12,'ETSI specifications'!A:R,18,FALSE),""),""),"No Rel17 version")</f>
        <v/>
      </c>
      <c r="S12" s="23" t="str">
        <f>IF(IF(AND(NOT(ISBLANK(F12)),F12&lt;&gt;"No ETSI reference"),IFERROR(VLOOKUP(F12,'ETSI specifications'!A:S,19,FALSE),""),"")&lt;&gt;0,IF(AND(NOT(ISBLANK(F12)),F12&lt;&gt;"No ETSI reference"),IFERROR(VLOOKUP(F12,'ETSI specifications'!A:S,19,FALSE),""),""),"No Rel18 version")</f>
        <v/>
      </c>
      <c r="T12" s="17"/>
    </row>
    <row r="13" spans="1:20" ht="15" thickBot="1" x14ac:dyDescent="0.35">
      <c r="A13" s="22" t="s">
        <v>23</v>
      </c>
      <c r="B13" s="44"/>
      <c r="C13" s="23" t="s">
        <v>24</v>
      </c>
      <c r="D13" s="31"/>
      <c r="E13" s="23" t="s">
        <v>4</v>
      </c>
      <c r="F13" s="23"/>
      <c r="G13" s="42"/>
      <c r="H13" s="25" t="str">
        <f t="shared" si="0"/>
        <v/>
      </c>
      <c r="I13" s="26" t="str">
        <f t="shared" si="1"/>
        <v/>
      </c>
      <c r="J13" s="31"/>
      <c r="K13" s="23" t="s">
        <v>384</v>
      </c>
      <c r="L13" s="23"/>
      <c r="M13" s="42"/>
      <c r="N13" s="27" t="str">
        <f t="shared" si="2"/>
        <v/>
      </c>
      <c r="O13" s="26" t="str">
        <f t="shared" si="3"/>
        <v/>
      </c>
      <c r="P13" s="17"/>
      <c r="Q13" s="23" t="str">
        <f>IF(NOT(ISBLANK($F13)),IFERROR(VLOOKUP($F13,'ETSI specifications'!A:C,3,FALSE),""),"")</f>
        <v/>
      </c>
      <c r="R13" s="27" t="str">
        <f>IF(IF(AND(NOT(ISBLANK(F13)),F13&lt;&gt;"No ETSI reference"),IFERROR(VLOOKUP(F13,'ETSI specifications'!A:R,18,FALSE),"Does not exist"),"")&lt;&gt;0,IF(AND(NOT(ISBLANK(F13)),F13&lt;&gt;"No ETSI reference"),IFERROR(VLOOKUP(F13,'ETSI specifications'!A:R,18,FALSE),""),""),"No Rel17 version")</f>
        <v/>
      </c>
      <c r="S13" s="23" t="str">
        <f>IF(IF(AND(NOT(ISBLANK(F13)),F13&lt;&gt;"No ETSI reference"),IFERROR(VLOOKUP(F13,'ETSI specifications'!A:S,19,FALSE),""),"")&lt;&gt;0,IF(AND(NOT(ISBLANK(F13)),F13&lt;&gt;"No ETSI reference"),IFERROR(VLOOKUP(F13,'ETSI specifications'!A:S,19,FALSE),""),""),"No Rel18 version")</f>
        <v/>
      </c>
      <c r="T13" s="17"/>
    </row>
    <row r="14" spans="1:20" ht="15" thickBot="1" x14ac:dyDescent="0.35">
      <c r="A14" s="22" t="s">
        <v>25</v>
      </c>
      <c r="B14" s="44"/>
      <c r="C14" s="23" t="s">
        <v>26</v>
      </c>
      <c r="D14" s="31"/>
      <c r="E14" s="23" t="s">
        <v>4</v>
      </c>
      <c r="F14" s="23"/>
      <c r="G14" s="42"/>
      <c r="H14" s="25" t="str">
        <f t="shared" si="0"/>
        <v/>
      </c>
      <c r="I14" s="26" t="str">
        <f t="shared" si="1"/>
        <v/>
      </c>
      <c r="J14" s="31"/>
      <c r="K14" s="23" t="s">
        <v>384</v>
      </c>
      <c r="L14" s="23"/>
      <c r="M14" s="42"/>
      <c r="N14" s="27" t="str">
        <f t="shared" si="2"/>
        <v/>
      </c>
      <c r="O14" s="26" t="str">
        <f t="shared" si="3"/>
        <v/>
      </c>
      <c r="P14" s="17"/>
      <c r="Q14" s="23" t="str">
        <f>IF(NOT(ISBLANK($F14)),IFERROR(VLOOKUP($F14,'ETSI specifications'!A:C,3,FALSE),""),"")</f>
        <v/>
      </c>
      <c r="R14" s="27" t="str">
        <f>IF(IF(AND(NOT(ISBLANK(F14)),F14&lt;&gt;"No ETSI reference"),IFERROR(VLOOKUP(F14,'ETSI specifications'!A:R,18,FALSE),"Does not exist"),"")&lt;&gt;0,IF(AND(NOT(ISBLANK(F14)),F14&lt;&gt;"No ETSI reference"),IFERROR(VLOOKUP(F14,'ETSI specifications'!A:R,18,FALSE),""),""),"No Rel17 version")</f>
        <v/>
      </c>
      <c r="S14" s="23" t="str">
        <f>IF(IF(AND(NOT(ISBLANK(F14)),F14&lt;&gt;"No ETSI reference"),IFERROR(VLOOKUP(F14,'ETSI specifications'!A:S,19,FALSE),""),"")&lt;&gt;0,IF(AND(NOT(ISBLANK(F14)),F14&lt;&gt;"No ETSI reference"),IFERROR(VLOOKUP(F14,'ETSI specifications'!A:S,19,FALSE),""),""),"No Rel18 version")</f>
        <v/>
      </c>
      <c r="T14" s="17"/>
    </row>
    <row r="15" spans="1:20" ht="15" thickBot="1" x14ac:dyDescent="0.35">
      <c r="A15" s="22" t="s">
        <v>27</v>
      </c>
      <c r="B15" s="44"/>
      <c r="C15" s="23" t="s">
        <v>28</v>
      </c>
      <c r="D15" s="31"/>
      <c r="E15" s="23" t="s">
        <v>4</v>
      </c>
      <c r="F15" s="23"/>
      <c r="G15" s="42"/>
      <c r="H15" s="25" t="str">
        <f t="shared" si="0"/>
        <v/>
      </c>
      <c r="I15" s="26" t="str">
        <f t="shared" si="1"/>
        <v/>
      </c>
      <c r="J15" s="31"/>
      <c r="K15" s="23" t="s">
        <v>384</v>
      </c>
      <c r="L15" s="23"/>
      <c r="M15" s="42"/>
      <c r="N15" s="27" t="str">
        <f t="shared" si="2"/>
        <v/>
      </c>
      <c r="O15" s="26" t="str">
        <f t="shared" si="3"/>
        <v/>
      </c>
      <c r="P15" s="17"/>
      <c r="Q15" s="23" t="str">
        <f>IF(NOT(ISBLANK($F15)),IFERROR(VLOOKUP($F15,'ETSI specifications'!A:C,3,FALSE),""),"")</f>
        <v/>
      </c>
      <c r="R15" s="27" t="str">
        <f>IF(IF(AND(NOT(ISBLANK(F15)),F15&lt;&gt;"No ETSI reference"),IFERROR(VLOOKUP(F15,'ETSI specifications'!A:R,18,FALSE),"Does not exist"),"")&lt;&gt;0,IF(AND(NOT(ISBLANK(F15)),F15&lt;&gt;"No ETSI reference"),IFERROR(VLOOKUP(F15,'ETSI specifications'!A:R,18,FALSE),""),""),"No Rel17 version")</f>
        <v/>
      </c>
      <c r="S15" s="23" t="str">
        <f>IF(IF(AND(NOT(ISBLANK(F15)),F15&lt;&gt;"No ETSI reference"),IFERROR(VLOOKUP(F15,'ETSI specifications'!A:S,19,FALSE),""),"")&lt;&gt;0,IF(AND(NOT(ISBLANK(F15)),F15&lt;&gt;"No ETSI reference"),IFERROR(VLOOKUP(F15,'ETSI specifications'!A:S,19,FALSE),""),""),"No Rel18 version")</f>
        <v/>
      </c>
      <c r="T15" s="17"/>
    </row>
    <row r="16" spans="1:20" ht="15" thickBot="1" x14ac:dyDescent="0.35">
      <c r="A16" s="22" t="s">
        <v>29</v>
      </c>
      <c r="B16" s="44"/>
      <c r="C16" s="23" t="s">
        <v>30</v>
      </c>
      <c r="D16" s="31"/>
      <c r="E16" s="23" t="s">
        <v>4</v>
      </c>
      <c r="F16" s="23"/>
      <c r="G16" s="42"/>
      <c r="H16" s="25" t="str">
        <f t="shared" si="0"/>
        <v/>
      </c>
      <c r="I16" s="26" t="str">
        <f t="shared" si="1"/>
        <v/>
      </c>
      <c r="J16" s="31"/>
      <c r="K16" s="23" t="s">
        <v>384</v>
      </c>
      <c r="L16" s="23"/>
      <c r="M16" s="42"/>
      <c r="N16" s="27" t="str">
        <f t="shared" si="2"/>
        <v/>
      </c>
      <c r="O16" s="26" t="str">
        <f t="shared" si="3"/>
        <v/>
      </c>
      <c r="P16" s="17"/>
      <c r="Q16" s="23" t="str">
        <f>IF(NOT(ISBLANK($F16)),IFERROR(VLOOKUP($F16,'ETSI specifications'!A:C,3,FALSE),""),"")</f>
        <v/>
      </c>
      <c r="R16" s="27" t="str">
        <f>IF(IF(AND(NOT(ISBLANK(F16)),F16&lt;&gt;"No ETSI reference"),IFERROR(VLOOKUP(F16,'ETSI specifications'!A:R,18,FALSE),"Does not exist"),"")&lt;&gt;0,IF(AND(NOT(ISBLANK(F16)),F16&lt;&gt;"No ETSI reference"),IFERROR(VLOOKUP(F16,'ETSI specifications'!A:R,18,FALSE),""),""),"No Rel17 version")</f>
        <v/>
      </c>
      <c r="S16" s="23" t="str">
        <f>IF(IF(AND(NOT(ISBLANK(F16)),F16&lt;&gt;"No ETSI reference"),IFERROR(VLOOKUP(F16,'ETSI specifications'!A:S,19,FALSE),""),"")&lt;&gt;0,IF(AND(NOT(ISBLANK(F16)),F16&lt;&gt;"No ETSI reference"),IFERROR(VLOOKUP(F16,'ETSI specifications'!A:S,19,FALSE),""),""),"No Rel18 version")</f>
        <v/>
      </c>
      <c r="T16" s="17"/>
    </row>
    <row r="17" spans="1:20" ht="15" thickBot="1" x14ac:dyDescent="0.35">
      <c r="A17" s="22" t="s">
        <v>31</v>
      </c>
      <c r="B17" s="44"/>
      <c r="C17" s="23" t="s">
        <v>32</v>
      </c>
      <c r="D17" s="31"/>
      <c r="E17" s="23" t="s">
        <v>4</v>
      </c>
      <c r="F17" s="23"/>
      <c r="G17" s="42"/>
      <c r="H17" s="25" t="str">
        <f t="shared" si="0"/>
        <v/>
      </c>
      <c r="I17" s="26" t="str">
        <f t="shared" si="1"/>
        <v/>
      </c>
      <c r="J17" s="31"/>
      <c r="K17" s="23" t="s">
        <v>384</v>
      </c>
      <c r="L17" s="23"/>
      <c r="M17" s="42"/>
      <c r="N17" s="27" t="str">
        <f t="shared" si="2"/>
        <v/>
      </c>
      <c r="O17" s="26" t="str">
        <f t="shared" si="3"/>
        <v/>
      </c>
      <c r="P17" s="17"/>
      <c r="Q17" s="23" t="str">
        <f>IF(NOT(ISBLANK($F17)),IFERROR(VLOOKUP($F17,'ETSI specifications'!A:C,3,FALSE),""),"")</f>
        <v/>
      </c>
      <c r="R17" s="27" t="str">
        <f>IF(IF(AND(NOT(ISBLANK(F17)),F17&lt;&gt;"No ETSI reference"),IFERROR(VLOOKUP(F17,'ETSI specifications'!A:R,18,FALSE),"Does not exist"),"")&lt;&gt;0,IF(AND(NOT(ISBLANK(F17)),F17&lt;&gt;"No ETSI reference"),IFERROR(VLOOKUP(F17,'ETSI specifications'!A:R,18,FALSE),""),""),"No Rel17 version")</f>
        <v/>
      </c>
      <c r="S17" s="23" t="str">
        <f>IF(IF(AND(NOT(ISBLANK(F17)),F17&lt;&gt;"No ETSI reference"),IFERROR(VLOOKUP(F17,'ETSI specifications'!A:S,19,FALSE),""),"")&lt;&gt;0,IF(AND(NOT(ISBLANK(F17)),F17&lt;&gt;"No ETSI reference"),IFERROR(VLOOKUP(F17,'ETSI specifications'!A:S,19,FALSE),""),""),"No Rel18 version")</f>
        <v/>
      </c>
      <c r="T17" s="17"/>
    </row>
    <row r="18" spans="1:20" ht="15" thickBot="1" x14ac:dyDescent="0.35">
      <c r="A18" s="22" t="s">
        <v>33</v>
      </c>
      <c r="B18" s="44"/>
      <c r="C18" s="23" t="s">
        <v>34</v>
      </c>
      <c r="D18" s="31"/>
      <c r="E18" s="23" t="s">
        <v>6</v>
      </c>
      <c r="F18" s="23" t="s">
        <v>35</v>
      </c>
      <c r="G18" s="42"/>
      <c r="H18" s="25" t="str">
        <f t="shared" si="0"/>
        <v/>
      </c>
      <c r="I18" s="26" t="str">
        <f t="shared" si="1"/>
        <v/>
      </c>
      <c r="J18" s="31"/>
      <c r="K18" s="23" t="s">
        <v>384</v>
      </c>
      <c r="L18" s="23"/>
      <c r="M18" s="42"/>
      <c r="N18" s="27" t="str">
        <f t="shared" si="2"/>
        <v/>
      </c>
      <c r="O18" s="26" t="str">
        <f t="shared" si="3"/>
        <v/>
      </c>
      <c r="P18" s="17"/>
      <c r="Q18" s="23" t="str">
        <f>IF(NOT(ISBLANK($F18)),IFERROR(VLOOKUP($F18,'ETSI specifications'!A:C,3,FALSE),""),"")</f>
        <v/>
      </c>
      <c r="R18" s="27" t="str">
        <f>IF(IF(AND(NOT(ISBLANK(F18)),F18&lt;&gt;"No ETSI reference"),IFERROR(VLOOKUP(F18,'ETSI specifications'!A:R,18,FALSE),"Does not exist"),"")&lt;&gt;0,IF(AND(NOT(ISBLANK(F18)),F18&lt;&gt;"No ETSI reference"),IFERROR(VLOOKUP(F18,'ETSI specifications'!A:R,18,FALSE),""),""),"No Rel17 version")</f>
        <v/>
      </c>
      <c r="S18" s="23" t="str">
        <f>IF(IF(AND(NOT(ISBLANK(F18)),F18&lt;&gt;"No ETSI reference"),IFERROR(VLOOKUP(F18,'ETSI specifications'!A:S,19,FALSE),""),"")&lt;&gt;0,IF(AND(NOT(ISBLANK(F18)),F18&lt;&gt;"No ETSI reference"),IFERROR(VLOOKUP(F18,'ETSI specifications'!A:S,19,FALSE),""),""),"No Rel18 version")</f>
        <v/>
      </c>
      <c r="T18" s="17"/>
    </row>
    <row r="19" spans="1:20" ht="15" thickBot="1" x14ac:dyDescent="0.35">
      <c r="A19" s="22" t="s">
        <v>36</v>
      </c>
      <c r="B19" s="44"/>
      <c r="C19" s="23" t="s">
        <v>37</v>
      </c>
      <c r="D19" s="31"/>
      <c r="E19" s="23" t="s">
        <v>4</v>
      </c>
      <c r="F19" s="23"/>
      <c r="G19" s="42"/>
      <c r="H19" s="25" t="str">
        <f t="shared" si="0"/>
        <v/>
      </c>
      <c r="I19" s="26" t="str">
        <f t="shared" si="1"/>
        <v/>
      </c>
      <c r="J19" s="31"/>
      <c r="K19" s="23" t="s">
        <v>384</v>
      </c>
      <c r="L19" s="23"/>
      <c r="M19" s="42"/>
      <c r="N19" s="27" t="str">
        <f t="shared" si="2"/>
        <v/>
      </c>
      <c r="O19" s="26" t="str">
        <f t="shared" si="3"/>
        <v/>
      </c>
      <c r="P19" s="17"/>
      <c r="Q19" s="23" t="str">
        <f>IF(NOT(ISBLANK($F19)),IFERROR(VLOOKUP($F19,'ETSI specifications'!A:C,3,FALSE),""),"")</f>
        <v/>
      </c>
      <c r="R19" s="27" t="str">
        <f>IF(IF(AND(NOT(ISBLANK(F19)),F19&lt;&gt;"No ETSI reference"),IFERROR(VLOOKUP(F19,'ETSI specifications'!A:R,18,FALSE),"Does not exist"),"")&lt;&gt;0,IF(AND(NOT(ISBLANK(F19)),F19&lt;&gt;"No ETSI reference"),IFERROR(VLOOKUP(F19,'ETSI specifications'!A:R,18,FALSE),""),""),"No Rel17 version")</f>
        <v/>
      </c>
      <c r="S19" s="23" t="str">
        <f>IF(IF(AND(NOT(ISBLANK(F19)),F19&lt;&gt;"No ETSI reference"),IFERROR(VLOOKUP(F19,'ETSI specifications'!A:S,19,FALSE),""),"")&lt;&gt;0,IF(AND(NOT(ISBLANK(F19)),F19&lt;&gt;"No ETSI reference"),IFERROR(VLOOKUP(F19,'ETSI specifications'!A:S,19,FALSE),""),""),"No Rel18 version")</f>
        <v/>
      </c>
      <c r="T19" s="17"/>
    </row>
    <row r="20" spans="1:20" ht="15" thickBot="1" x14ac:dyDescent="0.35">
      <c r="A20" s="22" t="s">
        <v>38</v>
      </c>
      <c r="B20" s="44"/>
      <c r="C20" s="23" t="s">
        <v>39</v>
      </c>
      <c r="D20" s="31"/>
      <c r="E20" s="23" t="s">
        <v>4</v>
      </c>
      <c r="F20" s="23"/>
      <c r="G20" s="42"/>
      <c r="H20" s="25" t="str">
        <f t="shared" si="0"/>
        <v/>
      </c>
      <c r="I20" s="26" t="str">
        <f t="shared" si="1"/>
        <v/>
      </c>
      <c r="J20" s="31"/>
      <c r="K20" s="23" t="s">
        <v>384</v>
      </c>
      <c r="L20" s="23"/>
      <c r="M20" s="42"/>
      <c r="N20" s="27" t="str">
        <f t="shared" si="2"/>
        <v/>
      </c>
      <c r="O20" s="26" t="str">
        <f t="shared" si="3"/>
        <v/>
      </c>
      <c r="P20" s="17"/>
      <c r="Q20" s="23" t="str">
        <f>IF(NOT(ISBLANK($F20)),IFERROR(VLOOKUP($F20,'ETSI specifications'!A:C,3,FALSE),""),"")</f>
        <v/>
      </c>
      <c r="R20" s="27" t="str">
        <f>IF(IF(AND(NOT(ISBLANK(F20)),F20&lt;&gt;"No ETSI reference"),IFERROR(VLOOKUP(F20,'ETSI specifications'!A:R,18,FALSE),"Does not exist"),"")&lt;&gt;0,IF(AND(NOT(ISBLANK(F20)),F20&lt;&gt;"No ETSI reference"),IFERROR(VLOOKUP(F20,'ETSI specifications'!A:R,18,FALSE),""),""),"No Rel17 version")</f>
        <v/>
      </c>
      <c r="S20" s="23" t="str">
        <f>IF(IF(AND(NOT(ISBLANK(F20)),F20&lt;&gt;"No ETSI reference"),IFERROR(VLOOKUP(F20,'ETSI specifications'!A:S,19,FALSE),""),"")&lt;&gt;0,IF(AND(NOT(ISBLANK(F20)),F20&lt;&gt;"No ETSI reference"),IFERROR(VLOOKUP(F20,'ETSI specifications'!A:S,19,FALSE),""),""),"No Rel18 version")</f>
        <v/>
      </c>
      <c r="T20" s="17"/>
    </row>
    <row r="21" spans="1:20" ht="15" thickBot="1" x14ac:dyDescent="0.35">
      <c r="A21" s="22" t="s">
        <v>40</v>
      </c>
      <c r="B21" s="44"/>
      <c r="C21" s="23" t="s">
        <v>41</v>
      </c>
      <c r="D21" s="31"/>
      <c r="E21" s="23" t="s">
        <v>4</v>
      </c>
      <c r="F21" s="23"/>
      <c r="G21" s="42"/>
      <c r="H21" s="25" t="str">
        <f t="shared" si="0"/>
        <v/>
      </c>
      <c r="I21" s="26" t="str">
        <f t="shared" si="1"/>
        <v/>
      </c>
      <c r="J21" s="31"/>
      <c r="K21" s="23" t="s">
        <v>384</v>
      </c>
      <c r="L21" s="23"/>
      <c r="M21" s="42"/>
      <c r="N21" s="27" t="str">
        <f t="shared" si="2"/>
        <v/>
      </c>
      <c r="O21" s="26" t="str">
        <f t="shared" si="3"/>
        <v/>
      </c>
      <c r="P21" s="17"/>
      <c r="Q21" s="23" t="str">
        <f>IF(NOT(ISBLANK($F21)),IFERROR(VLOOKUP($F21,'ETSI specifications'!A:C,3,FALSE),""),"")</f>
        <v/>
      </c>
      <c r="R21" s="27" t="str">
        <f>IF(IF(AND(NOT(ISBLANK(F21)),F21&lt;&gt;"No ETSI reference"),IFERROR(VLOOKUP(F21,'ETSI specifications'!A:R,18,FALSE),"Does not exist"),"")&lt;&gt;0,IF(AND(NOT(ISBLANK(F21)),F21&lt;&gt;"No ETSI reference"),IFERROR(VLOOKUP(F21,'ETSI specifications'!A:R,18,FALSE),""),""),"No Rel17 version")</f>
        <v/>
      </c>
      <c r="S21" s="23" t="str">
        <f>IF(IF(AND(NOT(ISBLANK(F21)),F21&lt;&gt;"No ETSI reference"),IFERROR(VLOOKUP(F21,'ETSI specifications'!A:S,19,FALSE),""),"")&lt;&gt;0,IF(AND(NOT(ISBLANK(F21)),F21&lt;&gt;"No ETSI reference"),IFERROR(VLOOKUP(F21,'ETSI specifications'!A:S,19,FALSE),""),""),"No Rel18 version")</f>
        <v/>
      </c>
      <c r="T21" s="17"/>
    </row>
    <row r="22" spans="1:20" ht="15" thickBot="1" x14ac:dyDescent="0.35">
      <c r="A22" s="22" t="s">
        <v>42</v>
      </c>
      <c r="B22" s="44"/>
      <c r="C22" s="23" t="s">
        <v>43</v>
      </c>
      <c r="D22" s="31"/>
      <c r="E22" s="23" t="s">
        <v>4</v>
      </c>
      <c r="F22" s="23"/>
      <c r="G22" s="42"/>
      <c r="H22" s="25" t="str">
        <f t="shared" si="0"/>
        <v/>
      </c>
      <c r="I22" s="26" t="str">
        <f t="shared" si="1"/>
        <v/>
      </c>
      <c r="J22" s="31"/>
      <c r="K22" s="23" t="s">
        <v>384</v>
      </c>
      <c r="L22" s="23"/>
      <c r="M22" s="42"/>
      <c r="N22" s="27" t="str">
        <f t="shared" si="2"/>
        <v/>
      </c>
      <c r="O22" s="26" t="str">
        <f t="shared" si="3"/>
        <v/>
      </c>
      <c r="P22" s="17"/>
      <c r="Q22" s="23" t="str">
        <f>IF(NOT(ISBLANK($F22)),IFERROR(VLOOKUP($F22,'ETSI specifications'!A:C,3,FALSE),""),"")</f>
        <v/>
      </c>
      <c r="R22" s="27" t="str">
        <f>IF(IF(AND(NOT(ISBLANK(F22)),F22&lt;&gt;"No ETSI reference"),IFERROR(VLOOKUP(F22,'ETSI specifications'!A:R,18,FALSE),"Does not exist"),"")&lt;&gt;0,IF(AND(NOT(ISBLANK(F22)),F22&lt;&gt;"No ETSI reference"),IFERROR(VLOOKUP(F22,'ETSI specifications'!A:R,18,FALSE),""),""),"No Rel17 version")</f>
        <v/>
      </c>
      <c r="S22" s="23" t="str">
        <f>IF(IF(AND(NOT(ISBLANK(F22)),F22&lt;&gt;"No ETSI reference"),IFERROR(VLOOKUP(F22,'ETSI specifications'!A:S,19,FALSE),""),"")&lt;&gt;0,IF(AND(NOT(ISBLANK(F22)),F22&lt;&gt;"No ETSI reference"),IFERROR(VLOOKUP(F22,'ETSI specifications'!A:S,19,FALSE),""),""),"No Rel18 version")</f>
        <v/>
      </c>
      <c r="T22" s="17"/>
    </row>
    <row r="23" spans="1:20" ht="15" thickBot="1" x14ac:dyDescent="0.35">
      <c r="A23" s="54" t="s">
        <v>44</v>
      </c>
      <c r="B23" s="56" t="s">
        <v>144</v>
      </c>
      <c r="C23" s="53" t="s">
        <v>45</v>
      </c>
      <c r="D23" s="32"/>
      <c r="E23" s="53" t="s">
        <v>46</v>
      </c>
      <c r="F23" s="23" t="s">
        <v>333</v>
      </c>
      <c r="G23" s="42" t="s">
        <v>47</v>
      </c>
      <c r="H23" s="25" t="b">
        <f t="shared" si="0"/>
        <v>1</v>
      </c>
      <c r="I23" s="26" t="str">
        <f t="shared" si="1"/>
        <v>17.3.0</v>
      </c>
      <c r="J23" s="32"/>
      <c r="K23" s="53" t="s">
        <v>384</v>
      </c>
      <c r="L23" s="23"/>
      <c r="M23" s="42"/>
      <c r="N23" s="27" t="str">
        <f t="shared" si="2"/>
        <v/>
      </c>
      <c r="O23" s="26" t="str">
        <f t="shared" si="3"/>
        <v/>
      </c>
      <c r="P23" s="38"/>
      <c r="Q23" s="23" t="str">
        <f>IF(NOT(ISBLANK($F23)),IFERROR(VLOOKUP($F23,'ETSI specifications'!A:C,3,FALSE),""),"")</f>
        <v>17.3.0</v>
      </c>
      <c r="R23" s="27" t="str">
        <f>IF(IF(AND(NOT(ISBLANK(F23)),F23&lt;&gt;"No ETSI reference"),IFERROR(VLOOKUP(F23,'ETSI specifications'!A:R,18,FALSE),"Does not exist"),"")&lt;&gt;0,IF(AND(NOT(ISBLANK(F23)),F23&lt;&gt;"No ETSI reference"),IFERROR(VLOOKUP(F23,'ETSI specifications'!A:R,18,FALSE),""),""),"No Rel17 version")</f>
        <v>17.3.0</v>
      </c>
      <c r="S23" s="23" t="str">
        <f>IF(IF(AND(NOT(ISBLANK(F23)),F23&lt;&gt;"No ETSI reference"),IFERROR(VLOOKUP(F23,'ETSI specifications'!A:S,19,FALSE),""),"")&lt;&gt;0,IF(AND(NOT(ISBLANK(F23)),F23&lt;&gt;"No ETSI reference"),IFERROR(VLOOKUP(F23,'ETSI specifications'!A:S,19,FALSE),""),""),"No Rel18 version")</f>
        <v>No Rel18 version</v>
      </c>
      <c r="T23" s="38"/>
    </row>
    <row r="24" spans="1:20" ht="15" thickBot="1" x14ac:dyDescent="0.35">
      <c r="A24" s="54"/>
      <c r="B24" s="60"/>
      <c r="C24" s="53"/>
      <c r="D24" s="30"/>
      <c r="E24" s="53"/>
      <c r="F24" s="24" t="s">
        <v>325</v>
      </c>
      <c r="G24" s="42" t="s">
        <v>5</v>
      </c>
      <c r="H24" s="25" t="b">
        <f t="shared" si="0"/>
        <v>0</v>
      </c>
      <c r="I24" s="26" t="str">
        <f t="shared" si="1"/>
        <v/>
      </c>
      <c r="J24" s="30"/>
      <c r="K24" s="53"/>
      <c r="L24" s="24"/>
      <c r="M24" s="42"/>
      <c r="N24" s="27" t="str">
        <f t="shared" si="2"/>
        <v/>
      </c>
      <c r="O24" s="26" t="str">
        <f t="shared" si="3"/>
        <v/>
      </c>
      <c r="P24" s="37"/>
      <c r="Q24" s="23" t="str">
        <f>IF(NOT(ISBLANK($F24)),IFERROR(VLOOKUP($F24,'ETSI specifications'!A:C,3,FALSE),""),"")</f>
        <v>17.1.0</v>
      </c>
      <c r="R24" s="27" t="str">
        <f>IF(IF(AND(NOT(ISBLANK(F24)),F24&lt;&gt;"No ETSI reference"),IFERROR(VLOOKUP(F24,'ETSI specifications'!A:R,18,FALSE),"Does not exist"),"")&lt;&gt;0,IF(AND(NOT(ISBLANK(F24)),F24&lt;&gt;"No ETSI reference"),IFERROR(VLOOKUP(F24,'ETSI specifications'!A:R,18,FALSE),""),""),"No Rel17 version")</f>
        <v>17.1.0</v>
      </c>
      <c r="S24" s="23" t="str">
        <f>IF(IF(AND(NOT(ISBLANK(F24)),F24&lt;&gt;"No ETSI reference"),IFERROR(VLOOKUP(F24,'ETSI specifications'!A:S,19,FALSE),""),"")&lt;&gt;0,IF(AND(NOT(ISBLANK(F24)),F24&lt;&gt;"No ETSI reference"),IFERROR(VLOOKUP(F24,'ETSI specifications'!A:S,19,FALSE),""),""),"No Rel18 version")</f>
        <v>No Rel18 version</v>
      </c>
      <c r="T24" s="37"/>
    </row>
    <row r="25" spans="1:20" ht="15" thickBot="1" x14ac:dyDescent="0.35">
      <c r="A25" s="54"/>
      <c r="B25" s="60"/>
      <c r="C25" s="53"/>
      <c r="D25" s="31"/>
      <c r="E25" s="53"/>
      <c r="F25" s="23" t="s">
        <v>355</v>
      </c>
      <c r="G25" s="42" t="s">
        <v>48</v>
      </c>
      <c r="H25" s="25" t="b">
        <f t="shared" si="0"/>
        <v>1</v>
      </c>
      <c r="I25" s="26" t="str">
        <f t="shared" si="1"/>
        <v>No Rel17 version</v>
      </c>
      <c r="J25" s="31"/>
      <c r="K25" s="53"/>
      <c r="L25" s="23"/>
      <c r="M25" s="42"/>
      <c r="N25" s="27" t="str">
        <f t="shared" si="2"/>
        <v/>
      </c>
      <c r="O25" s="26" t="str">
        <f t="shared" si="3"/>
        <v/>
      </c>
      <c r="P25" s="17"/>
      <c r="Q25" s="23" t="str">
        <f>IF(NOT(ISBLANK($F25)),IFERROR(VLOOKUP($F25,'ETSI specifications'!A:C,3,FALSE),""),"")</f>
        <v>10.1.0</v>
      </c>
      <c r="R25" s="27" t="str">
        <f>IF(IF(AND(NOT(ISBLANK(F25)),F25&lt;&gt;"No ETSI reference"),IFERROR(VLOOKUP(F25,'ETSI specifications'!A:R,18,FALSE),"Does not exist"),"")&lt;&gt;0,IF(AND(NOT(ISBLANK(F25)),F25&lt;&gt;"No ETSI reference"),IFERROR(VLOOKUP(F25,'ETSI specifications'!A:R,18,FALSE),""),""),"No Rel17 version")</f>
        <v>No Rel17 version</v>
      </c>
      <c r="S25" s="23" t="str">
        <f>IF(IF(AND(NOT(ISBLANK(F25)),F25&lt;&gt;"No ETSI reference"),IFERROR(VLOOKUP(F25,'ETSI specifications'!A:S,19,FALSE),""),"")&lt;&gt;0,IF(AND(NOT(ISBLANK(F25)),F25&lt;&gt;"No ETSI reference"),IFERROR(VLOOKUP(F25,'ETSI specifications'!A:S,19,FALSE),""),""),"No Rel18 version")</f>
        <v>No Rel18 version</v>
      </c>
      <c r="T25" s="17"/>
    </row>
    <row r="26" spans="1:20" ht="15" thickBot="1" x14ac:dyDescent="0.35">
      <c r="A26" s="54"/>
      <c r="B26" s="57"/>
      <c r="C26" s="53"/>
      <c r="D26" s="31"/>
      <c r="E26" s="53"/>
      <c r="F26" s="23" t="s">
        <v>323</v>
      </c>
      <c r="G26" s="42" t="s">
        <v>49</v>
      </c>
      <c r="H26" s="25" t="b">
        <f t="shared" si="0"/>
        <v>1</v>
      </c>
      <c r="I26" s="26" t="str">
        <f t="shared" si="1"/>
        <v>17.0.0</v>
      </c>
      <c r="J26" s="31"/>
      <c r="K26" s="53"/>
      <c r="L26" s="23"/>
      <c r="M26" s="42"/>
      <c r="N26" s="27" t="str">
        <f t="shared" si="2"/>
        <v/>
      </c>
      <c r="O26" s="26" t="str">
        <f t="shared" si="3"/>
        <v/>
      </c>
      <c r="P26" s="17"/>
      <c r="Q26" s="23" t="str">
        <f>IF(NOT(ISBLANK($F26)),IFERROR(VLOOKUP($F26,'ETSI specifications'!A:C,3,FALSE),""),"")</f>
        <v>18.0.0</v>
      </c>
      <c r="R26" s="27" t="str">
        <f>IF(IF(AND(NOT(ISBLANK(F26)),F26&lt;&gt;"No ETSI reference"),IFERROR(VLOOKUP(F26,'ETSI specifications'!A:R,18,FALSE),"Does not exist"),"")&lt;&gt;0,IF(AND(NOT(ISBLANK(F26)),F26&lt;&gt;"No ETSI reference"),IFERROR(VLOOKUP(F26,'ETSI specifications'!A:R,18,FALSE),""),""),"No Rel17 version")</f>
        <v>17.0.0</v>
      </c>
      <c r="S26" s="23" t="str">
        <f>IF(IF(AND(NOT(ISBLANK(F26)),F26&lt;&gt;"No ETSI reference"),IFERROR(VLOOKUP(F26,'ETSI specifications'!A:S,19,FALSE),""),"")&lt;&gt;0,IF(AND(NOT(ISBLANK(F26)),F26&lt;&gt;"No ETSI reference"),IFERROR(VLOOKUP(F26,'ETSI specifications'!A:S,19,FALSE),""),""),"No Rel18 version")</f>
        <v>18.0.0</v>
      </c>
      <c r="T26" s="17"/>
    </row>
    <row r="27" spans="1:20" ht="15" thickBot="1" x14ac:dyDescent="0.35">
      <c r="A27" s="54" t="s">
        <v>50</v>
      </c>
      <c r="B27" s="56" t="s">
        <v>144</v>
      </c>
      <c r="C27" s="53" t="s">
        <v>51</v>
      </c>
      <c r="D27" s="32"/>
      <c r="E27" s="53" t="s">
        <v>389</v>
      </c>
      <c r="F27" s="23" t="s">
        <v>340</v>
      </c>
      <c r="G27" s="42" t="s">
        <v>52</v>
      </c>
      <c r="H27" s="25" t="b">
        <f t="shared" si="0"/>
        <v>1</v>
      </c>
      <c r="I27" s="26" t="str">
        <f t="shared" si="1"/>
        <v>17.1.0</v>
      </c>
      <c r="J27" s="32"/>
      <c r="K27" s="53" t="s">
        <v>142</v>
      </c>
      <c r="L27" s="23" t="s">
        <v>340</v>
      </c>
      <c r="M27" s="42" t="s">
        <v>52</v>
      </c>
      <c r="N27" s="27" t="b">
        <f t="shared" si="2"/>
        <v>1</v>
      </c>
      <c r="O27" s="26" t="str">
        <f t="shared" si="3"/>
        <v>No Rel18 version</v>
      </c>
      <c r="P27" s="38"/>
      <c r="Q27" s="23" t="str">
        <f>IF(NOT(ISBLANK($F27)),IFERROR(VLOOKUP($F27,'ETSI specifications'!A:C,3,FALSE),""),"")</f>
        <v>17.1.0</v>
      </c>
      <c r="R27" s="27" t="str">
        <f>IF(IF(AND(NOT(ISBLANK(F27)),F27&lt;&gt;"No ETSI reference"),IFERROR(VLOOKUP(F27,'ETSI specifications'!A:R,18,FALSE),"Does not exist"),"")&lt;&gt;0,IF(AND(NOT(ISBLANK(F27)),F27&lt;&gt;"No ETSI reference"),IFERROR(VLOOKUP(F27,'ETSI specifications'!A:R,18,FALSE),""),""),"No Rel17 version")</f>
        <v>17.1.0</v>
      </c>
      <c r="S27" s="23" t="str">
        <f>IF(IF(AND(NOT(ISBLANK(F27)),F27&lt;&gt;"No ETSI reference"),IFERROR(VLOOKUP(F27,'ETSI specifications'!A:S,19,FALSE),""),"")&lt;&gt;0,IF(AND(NOT(ISBLANK(F27)),F27&lt;&gt;"No ETSI reference"),IFERROR(VLOOKUP(F27,'ETSI specifications'!A:S,19,FALSE),""),""),"No Rel18 version")</f>
        <v>No Rel18 version</v>
      </c>
      <c r="T27" s="38"/>
    </row>
    <row r="28" spans="1:20" ht="15" thickBot="1" x14ac:dyDescent="0.35">
      <c r="A28" s="54"/>
      <c r="B28" s="60"/>
      <c r="C28" s="53"/>
      <c r="D28" s="31"/>
      <c r="E28" s="53"/>
      <c r="F28" s="23" t="s">
        <v>327</v>
      </c>
      <c r="G28" s="42" t="s">
        <v>53</v>
      </c>
      <c r="H28" s="25" t="b">
        <f t="shared" si="0"/>
        <v>1</v>
      </c>
      <c r="I28" s="26" t="str">
        <f t="shared" si="1"/>
        <v>No Rel17 version</v>
      </c>
      <c r="J28" s="31"/>
      <c r="K28" s="53"/>
      <c r="L28" s="23" t="s">
        <v>327</v>
      </c>
      <c r="M28" s="42" t="s">
        <v>53</v>
      </c>
      <c r="N28" s="27" t="b">
        <f t="shared" si="2"/>
        <v>1</v>
      </c>
      <c r="O28" s="26" t="str">
        <f t="shared" si="3"/>
        <v>No Rel18 version</v>
      </c>
      <c r="P28" s="17"/>
      <c r="Q28" s="23" t="str">
        <f>IF(NOT(ISBLANK($F28)),IFERROR(VLOOKUP($F28,'ETSI specifications'!A:C,3,FALSE),""),"")</f>
        <v>12.0.0</v>
      </c>
      <c r="R28" s="27" t="str">
        <f>IF(IF(AND(NOT(ISBLANK(F28)),F28&lt;&gt;"No ETSI reference"),IFERROR(VLOOKUP(F28,'ETSI specifications'!A:R,18,FALSE),"Does not exist"),"")&lt;&gt;0,IF(AND(NOT(ISBLANK(F28)),F28&lt;&gt;"No ETSI reference"),IFERROR(VLOOKUP(F28,'ETSI specifications'!A:R,18,FALSE),""),""),"No Rel17 version")</f>
        <v>No Rel17 version</v>
      </c>
      <c r="S28" s="23" t="str">
        <f>IF(IF(AND(NOT(ISBLANK(F28)),F28&lt;&gt;"No ETSI reference"),IFERROR(VLOOKUP(F28,'ETSI specifications'!A:S,19,FALSE),""),"")&lt;&gt;0,IF(AND(NOT(ISBLANK(F28)),F28&lt;&gt;"No ETSI reference"),IFERROR(VLOOKUP(F28,'ETSI specifications'!A:S,19,FALSE),""),""),"No Rel18 version")</f>
        <v>No Rel18 version</v>
      </c>
      <c r="T28" s="17"/>
    </row>
    <row r="29" spans="1:20" ht="15" thickBot="1" x14ac:dyDescent="0.35">
      <c r="A29" s="54"/>
      <c r="B29" s="60"/>
      <c r="C29" s="53"/>
      <c r="D29" s="30"/>
      <c r="E29" s="53"/>
      <c r="F29" s="23" t="s">
        <v>325</v>
      </c>
      <c r="G29" s="42" t="s">
        <v>5</v>
      </c>
      <c r="H29" s="25" t="b">
        <f t="shared" si="0"/>
        <v>0</v>
      </c>
      <c r="I29" s="26" t="str">
        <f t="shared" si="1"/>
        <v/>
      </c>
      <c r="J29" s="30"/>
      <c r="K29" s="53"/>
      <c r="L29" s="23" t="s">
        <v>325</v>
      </c>
      <c r="M29" s="42" t="s">
        <v>5</v>
      </c>
      <c r="N29" s="27" t="b">
        <f t="shared" si="2"/>
        <v>0</v>
      </c>
      <c r="O29" s="26" t="str">
        <f t="shared" si="3"/>
        <v/>
      </c>
      <c r="P29" s="37"/>
      <c r="Q29" s="23" t="str">
        <f>IF(NOT(ISBLANK($F29)),IFERROR(VLOOKUP($F29,'ETSI specifications'!A:C,3,FALSE),""),"")</f>
        <v>17.1.0</v>
      </c>
      <c r="R29" s="27" t="str">
        <f>IF(IF(AND(NOT(ISBLANK(F29)),F29&lt;&gt;"No ETSI reference"),IFERROR(VLOOKUP(F29,'ETSI specifications'!A:R,18,FALSE),"Does not exist"),"")&lt;&gt;0,IF(AND(NOT(ISBLANK(F29)),F29&lt;&gt;"No ETSI reference"),IFERROR(VLOOKUP(F29,'ETSI specifications'!A:R,18,FALSE),""),""),"No Rel17 version")</f>
        <v>17.1.0</v>
      </c>
      <c r="S29" s="23" t="str">
        <f>IF(IF(AND(NOT(ISBLANK(F29)),F29&lt;&gt;"No ETSI reference"),IFERROR(VLOOKUP(F29,'ETSI specifications'!A:S,19,FALSE),""),"")&lt;&gt;0,IF(AND(NOT(ISBLANK(F29)),F29&lt;&gt;"No ETSI reference"),IFERROR(VLOOKUP(F29,'ETSI specifications'!A:S,19,FALSE),""),""),"No Rel18 version")</f>
        <v>No Rel18 version</v>
      </c>
      <c r="T29" s="37"/>
    </row>
    <row r="30" spans="1:20" ht="15" thickBot="1" x14ac:dyDescent="0.35">
      <c r="A30" s="54"/>
      <c r="B30" s="57"/>
      <c r="C30" s="53"/>
      <c r="D30" s="31"/>
      <c r="E30" s="53"/>
      <c r="F30" s="23" t="s">
        <v>324</v>
      </c>
      <c r="G30" s="42" t="s">
        <v>54</v>
      </c>
      <c r="H30" s="25" t="b">
        <f t="shared" si="0"/>
        <v>1</v>
      </c>
      <c r="I30" s="26" t="str">
        <f t="shared" si="1"/>
        <v>No Rel17 version</v>
      </c>
      <c r="J30" s="31"/>
      <c r="K30" s="53"/>
      <c r="L30" s="23" t="s">
        <v>324</v>
      </c>
      <c r="M30" s="42" t="s">
        <v>54</v>
      </c>
      <c r="N30" s="27" t="b">
        <f t="shared" si="2"/>
        <v>1</v>
      </c>
      <c r="O30" s="26" t="str">
        <f t="shared" si="3"/>
        <v>No Rel18 version</v>
      </c>
      <c r="P30" s="17"/>
      <c r="Q30" s="23" t="str">
        <f>IF(NOT(ISBLANK($F30)),IFERROR(VLOOKUP($F30,'ETSI specifications'!A:C,3,FALSE),""),"")</f>
        <v>11.2.0</v>
      </c>
      <c r="R30" s="27" t="str">
        <f>IF(IF(AND(NOT(ISBLANK(F30)),F30&lt;&gt;"No ETSI reference"),IFERROR(VLOOKUP(F30,'ETSI specifications'!A:R,18,FALSE),"Does not exist"),"")&lt;&gt;0,IF(AND(NOT(ISBLANK(F30)),F30&lt;&gt;"No ETSI reference"),IFERROR(VLOOKUP(F30,'ETSI specifications'!A:R,18,FALSE),""),""),"No Rel17 version")</f>
        <v>No Rel17 version</v>
      </c>
      <c r="S30" s="23" t="str">
        <f>IF(IF(AND(NOT(ISBLANK(F30)),F30&lt;&gt;"No ETSI reference"),IFERROR(VLOOKUP(F30,'ETSI specifications'!A:S,19,FALSE),""),"")&lt;&gt;0,IF(AND(NOT(ISBLANK(F30)),F30&lt;&gt;"No ETSI reference"),IFERROR(VLOOKUP(F30,'ETSI specifications'!A:S,19,FALSE),""),""),"No Rel18 version")</f>
        <v>No Rel18 version</v>
      </c>
      <c r="T30" s="17"/>
    </row>
    <row r="31" spans="1:20" ht="15" thickBot="1" x14ac:dyDescent="0.35">
      <c r="A31" s="22" t="s">
        <v>55</v>
      </c>
      <c r="B31" s="44" t="s">
        <v>144</v>
      </c>
      <c r="C31" s="23" t="s">
        <v>56</v>
      </c>
      <c r="D31" s="30"/>
      <c r="E31" s="23" t="s">
        <v>6</v>
      </c>
      <c r="F31" s="23" t="s">
        <v>325</v>
      </c>
      <c r="G31" s="42" t="s">
        <v>5</v>
      </c>
      <c r="H31" s="25" t="b">
        <f t="shared" si="0"/>
        <v>0</v>
      </c>
      <c r="I31" s="26" t="str">
        <f t="shared" si="1"/>
        <v/>
      </c>
      <c r="J31" s="30"/>
      <c r="K31" s="23" t="s">
        <v>384</v>
      </c>
      <c r="L31" s="23"/>
      <c r="M31" s="42"/>
      <c r="N31" s="27" t="str">
        <f t="shared" si="2"/>
        <v/>
      </c>
      <c r="O31" s="26" t="str">
        <f t="shared" si="3"/>
        <v/>
      </c>
      <c r="P31" s="37"/>
      <c r="Q31" s="23" t="str">
        <f>IF(NOT(ISBLANK($F31)),IFERROR(VLOOKUP($F31,'ETSI specifications'!A:C,3,FALSE),""),"")</f>
        <v>17.1.0</v>
      </c>
      <c r="R31" s="27" t="str">
        <f>IF(IF(AND(NOT(ISBLANK(F31)),F31&lt;&gt;"No ETSI reference"),IFERROR(VLOOKUP(F31,'ETSI specifications'!A:R,18,FALSE),"Does not exist"),"")&lt;&gt;0,IF(AND(NOT(ISBLANK(F31)),F31&lt;&gt;"No ETSI reference"),IFERROR(VLOOKUP(F31,'ETSI specifications'!A:R,18,FALSE),""),""),"No Rel17 version")</f>
        <v>17.1.0</v>
      </c>
      <c r="S31" s="23" t="str">
        <f>IF(IF(AND(NOT(ISBLANK(F31)),F31&lt;&gt;"No ETSI reference"),IFERROR(VLOOKUP(F31,'ETSI specifications'!A:S,19,FALSE),""),"")&lt;&gt;0,IF(AND(NOT(ISBLANK(F31)),F31&lt;&gt;"No ETSI reference"),IFERROR(VLOOKUP(F31,'ETSI specifications'!A:S,19,FALSE),""),""),"No Rel18 version")</f>
        <v>No Rel18 version</v>
      </c>
      <c r="T31" s="37"/>
    </row>
    <row r="32" spans="1:20" ht="15" thickBot="1" x14ac:dyDescent="0.35">
      <c r="A32" s="22" t="s">
        <v>57</v>
      </c>
      <c r="B32" s="44" t="s">
        <v>144</v>
      </c>
      <c r="C32" s="23" t="s">
        <v>58</v>
      </c>
      <c r="D32" s="30"/>
      <c r="E32" s="23" t="s">
        <v>6</v>
      </c>
      <c r="F32" s="23" t="s">
        <v>325</v>
      </c>
      <c r="G32" s="42" t="s">
        <v>5</v>
      </c>
      <c r="H32" s="25" t="b">
        <f t="shared" si="0"/>
        <v>0</v>
      </c>
      <c r="I32" s="26" t="str">
        <f t="shared" si="1"/>
        <v/>
      </c>
      <c r="J32" s="30"/>
      <c r="K32" s="23" t="s">
        <v>384</v>
      </c>
      <c r="L32" s="23"/>
      <c r="M32" s="42"/>
      <c r="N32" s="27" t="str">
        <f t="shared" si="2"/>
        <v/>
      </c>
      <c r="O32" s="26" t="str">
        <f t="shared" si="3"/>
        <v/>
      </c>
      <c r="P32" s="37"/>
      <c r="Q32" s="23" t="str">
        <f>IF(NOT(ISBLANK($F32)),IFERROR(VLOOKUP($F32,'ETSI specifications'!A:C,3,FALSE),""),"")</f>
        <v>17.1.0</v>
      </c>
      <c r="R32" s="27" t="str">
        <f>IF(IF(AND(NOT(ISBLANK(F32)),F32&lt;&gt;"No ETSI reference"),IFERROR(VLOOKUP(F32,'ETSI specifications'!A:R,18,FALSE),"Does not exist"),"")&lt;&gt;0,IF(AND(NOT(ISBLANK(F32)),F32&lt;&gt;"No ETSI reference"),IFERROR(VLOOKUP(F32,'ETSI specifications'!A:R,18,FALSE),""),""),"No Rel17 version")</f>
        <v>17.1.0</v>
      </c>
      <c r="S32" s="23" t="str">
        <f>IF(IF(AND(NOT(ISBLANK(F32)),F32&lt;&gt;"No ETSI reference"),IFERROR(VLOOKUP(F32,'ETSI specifications'!A:S,19,FALSE),""),"")&lt;&gt;0,IF(AND(NOT(ISBLANK(F32)),F32&lt;&gt;"No ETSI reference"),IFERROR(VLOOKUP(F32,'ETSI specifications'!A:S,19,FALSE),""),""),"No Rel18 version")</f>
        <v>No Rel18 version</v>
      </c>
      <c r="T32" s="37"/>
    </row>
    <row r="33" spans="1:20" ht="15" thickBot="1" x14ac:dyDescent="0.35">
      <c r="A33" s="22" t="s">
        <v>59</v>
      </c>
      <c r="B33" s="44"/>
      <c r="C33" s="23" t="s">
        <v>60</v>
      </c>
      <c r="D33" s="31"/>
      <c r="E33" s="23" t="s">
        <v>4</v>
      </c>
      <c r="F33" s="23"/>
      <c r="G33" s="42"/>
      <c r="H33" s="25" t="str">
        <f t="shared" si="0"/>
        <v/>
      </c>
      <c r="I33" s="26" t="str">
        <f t="shared" si="1"/>
        <v/>
      </c>
      <c r="J33" s="31"/>
      <c r="K33" s="23" t="s">
        <v>384</v>
      </c>
      <c r="L33" s="23"/>
      <c r="M33" s="42"/>
      <c r="N33" s="27" t="str">
        <f t="shared" si="2"/>
        <v/>
      </c>
      <c r="O33" s="26" t="str">
        <f t="shared" si="3"/>
        <v/>
      </c>
      <c r="P33" s="17"/>
      <c r="Q33" s="23" t="str">
        <f>IF(NOT(ISBLANK($F33)),IFERROR(VLOOKUP($F33,'ETSI specifications'!A:C,3,FALSE),""),"")</f>
        <v/>
      </c>
      <c r="R33" s="27" t="str">
        <f>IF(IF(AND(NOT(ISBLANK(F33)),F33&lt;&gt;"No ETSI reference"),IFERROR(VLOOKUP(F33,'ETSI specifications'!A:R,18,FALSE),"Does not exist"),"")&lt;&gt;0,IF(AND(NOT(ISBLANK(F33)),F33&lt;&gt;"No ETSI reference"),IFERROR(VLOOKUP(F33,'ETSI specifications'!A:R,18,FALSE),""),""),"No Rel17 version")</f>
        <v/>
      </c>
      <c r="S33" s="23" t="str">
        <f>IF(IF(AND(NOT(ISBLANK(F33)),F33&lt;&gt;"No ETSI reference"),IFERROR(VLOOKUP(F33,'ETSI specifications'!A:S,19,FALSE),""),"")&lt;&gt;0,IF(AND(NOT(ISBLANK(F33)),F33&lt;&gt;"No ETSI reference"),IFERROR(VLOOKUP(F33,'ETSI specifications'!A:S,19,FALSE),""),""),"No Rel18 version")</f>
        <v/>
      </c>
      <c r="T33" s="17"/>
    </row>
    <row r="34" spans="1:20" ht="15" thickBot="1" x14ac:dyDescent="0.35">
      <c r="A34" s="54" t="s">
        <v>61</v>
      </c>
      <c r="B34" s="56" t="s">
        <v>144</v>
      </c>
      <c r="C34" s="53" t="s">
        <v>62</v>
      </c>
      <c r="D34" s="32"/>
      <c r="E34" s="53" t="s">
        <v>390</v>
      </c>
      <c r="F34" s="23" t="s">
        <v>332</v>
      </c>
      <c r="G34" s="42" t="s">
        <v>47</v>
      </c>
      <c r="H34" s="25" t="b">
        <f t="shared" si="0"/>
        <v>1</v>
      </c>
      <c r="I34" s="26" t="str">
        <f t="shared" si="1"/>
        <v>17.2.0</v>
      </c>
      <c r="J34" s="32"/>
      <c r="K34" s="53" t="s">
        <v>387</v>
      </c>
      <c r="L34" s="23" t="s">
        <v>332</v>
      </c>
      <c r="M34" s="42" t="s">
        <v>47</v>
      </c>
      <c r="N34" s="27" t="b">
        <f t="shared" si="2"/>
        <v>1</v>
      </c>
      <c r="O34" s="26" t="str">
        <f t="shared" si="3"/>
        <v>No Rel18 version</v>
      </c>
      <c r="P34" s="38"/>
      <c r="Q34" s="23" t="str">
        <f>IF(NOT(ISBLANK($F34)),IFERROR(VLOOKUP($F34,'ETSI specifications'!A:C,3,FALSE),""),"")</f>
        <v>17.2.0</v>
      </c>
      <c r="R34" s="27" t="str">
        <f>IF(IF(AND(NOT(ISBLANK(F34)),F34&lt;&gt;"No ETSI reference"),IFERROR(VLOOKUP(F34,'ETSI specifications'!A:R,18,FALSE),"Does not exist"),"")&lt;&gt;0,IF(AND(NOT(ISBLANK(F34)),F34&lt;&gt;"No ETSI reference"),IFERROR(VLOOKUP(F34,'ETSI specifications'!A:R,18,FALSE),""),""),"No Rel17 version")</f>
        <v>17.2.0</v>
      </c>
      <c r="S34" s="23" t="str">
        <f>IF(IF(AND(NOT(ISBLANK(F34)),F34&lt;&gt;"No ETSI reference"),IFERROR(VLOOKUP(F34,'ETSI specifications'!A:S,19,FALSE),""),"")&lt;&gt;0,IF(AND(NOT(ISBLANK(F34)),F34&lt;&gt;"No ETSI reference"),IFERROR(VLOOKUP(F34,'ETSI specifications'!A:S,19,FALSE),""),""),"No Rel18 version")</f>
        <v>No Rel18 version</v>
      </c>
      <c r="T34" s="38"/>
    </row>
    <row r="35" spans="1:20" ht="15" thickBot="1" x14ac:dyDescent="0.35">
      <c r="A35" s="54"/>
      <c r="B35" s="57"/>
      <c r="C35" s="53"/>
      <c r="D35" s="30"/>
      <c r="E35" s="53"/>
      <c r="F35" s="23" t="s">
        <v>325</v>
      </c>
      <c r="G35" s="42" t="s">
        <v>5</v>
      </c>
      <c r="H35" s="25" t="b">
        <f t="shared" ref="H35:H66" si="4">IF(OR(ISBLANK(F35),F35="No ETSI reference"),"",IF(G35="No version referenced",FALSE,IF(RIGHT(G35,LEN(G35)-1)=R35,FALSE,TRUE)))</f>
        <v>0</v>
      </c>
      <c r="I35" s="26" t="str">
        <f t="shared" ref="I35:I66" si="5">IF(H35="","",IF(NOT(H35),"",R35))</f>
        <v/>
      </c>
      <c r="J35" s="30"/>
      <c r="K35" s="53"/>
      <c r="L35" s="23" t="s">
        <v>325</v>
      </c>
      <c r="M35" s="42" t="s">
        <v>5</v>
      </c>
      <c r="N35" s="27" t="b">
        <f t="shared" ref="N35:N66" si="6">IF(OR(ISBLANK(M35),M35="No ETSI reference"),"",IF(M35="No version referenced",FALSE,IF(RIGHT(M35,LEN(M35)-1)=S35,FALSE,TRUE)))</f>
        <v>0</v>
      </c>
      <c r="O35" s="26" t="str">
        <f t="shared" ref="O35:O66" si="7">IF(N35="","",IF(NOT(N35),"",$S35))</f>
        <v/>
      </c>
      <c r="P35" s="37"/>
      <c r="Q35" s="23" t="str">
        <f>IF(NOT(ISBLANK($F35)),IFERROR(VLOOKUP($F35,'ETSI specifications'!A:C,3,FALSE),""),"")</f>
        <v>17.1.0</v>
      </c>
      <c r="R35" s="27" t="str">
        <f>IF(IF(AND(NOT(ISBLANK(F35)),F35&lt;&gt;"No ETSI reference"),IFERROR(VLOOKUP(F35,'ETSI specifications'!A:R,18,FALSE),"Does not exist"),"")&lt;&gt;0,IF(AND(NOT(ISBLANK(F35)),F35&lt;&gt;"No ETSI reference"),IFERROR(VLOOKUP(F35,'ETSI specifications'!A:R,18,FALSE),""),""),"No Rel17 version")</f>
        <v>17.1.0</v>
      </c>
      <c r="S35" s="23" t="str">
        <f>IF(IF(AND(NOT(ISBLANK(F35)),F35&lt;&gt;"No ETSI reference"),IFERROR(VLOOKUP(F35,'ETSI specifications'!A:S,19,FALSE),""),"")&lt;&gt;0,IF(AND(NOT(ISBLANK(F35)),F35&lt;&gt;"No ETSI reference"),IFERROR(VLOOKUP(F35,'ETSI specifications'!A:S,19,FALSE),""),""),"No Rel18 version")</f>
        <v>No Rel18 version</v>
      </c>
      <c r="T35" s="37"/>
    </row>
    <row r="36" spans="1:20" ht="15" thickBot="1" x14ac:dyDescent="0.35">
      <c r="A36" s="22" t="s">
        <v>63</v>
      </c>
      <c r="B36" s="44"/>
      <c r="C36" s="23" t="s">
        <v>64</v>
      </c>
      <c r="D36" s="31"/>
      <c r="E36" s="23" t="s">
        <v>4</v>
      </c>
      <c r="F36" s="23"/>
      <c r="G36" s="42"/>
      <c r="H36" s="25" t="str">
        <f t="shared" si="4"/>
        <v/>
      </c>
      <c r="I36" s="26" t="str">
        <f t="shared" si="5"/>
        <v/>
      </c>
      <c r="J36" s="31"/>
      <c r="K36" s="23" t="s">
        <v>384</v>
      </c>
      <c r="L36" s="23"/>
      <c r="M36" s="42"/>
      <c r="N36" s="27" t="str">
        <f t="shared" si="6"/>
        <v/>
      </c>
      <c r="O36" s="26" t="str">
        <f t="shared" si="7"/>
        <v/>
      </c>
      <c r="P36" s="17"/>
      <c r="Q36" s="23" t="str">
        <f>IF(NOT(ISBLANK($F36)),IFERROR(VLOOKUP($F36,'ETSI specifications'!A:C,3,FALSE),""),"")</f>
        <v/>
      </c>
      <c r="R36" s="27" t="str">
        <f>IF(IF(AND(NOT(ISBLANK(F36)),F36&lt;&gt;"No ETSI reference"),IFERROR(VLOOKUP(F36,'ETSI specifications'!A:R,18,FALSE),"Does not exist"),"")&lt;&gt;0,IF(AND(NOT(ISBLANK(F36)),F36&lt;&gt;"No ETSI reference"),IFERROR(VLOOKUP(F36,'ETSI specifications'!A:R,18,FALSE),""),""),"No Rel17 version")</f>
        <v/>
      </c>
      <c r="S36" s="23" t="str">
        <f>IF(IF(AND(NOT(ISBLANK(F36)),F36&lt;&gt;"No ETSI reference"),IFERROR(VLOOKUP(F36,'ETSI specifications'!A:S,19,FALSE),""),"")&lt;&gt;0,IF(AND(NOT(ISBLANK(F36)),F36&lt;&gt;"No ETSI reference"),IFERROR(VLOOKUP(F36,'ETSI specifications'!A:S,19,FALSE),""),""),"No Rel18 version")</f>
        <v/>
      </c>
      <c r="T36" s="17"/>
    </row>
    <row r="37" spans="1:20" ht="15" thickBot="1" x14ac:dyDescent="0.35">
      <c r="A37" s="22" t="s">
        <v>65</v>
      </c>
      <c r="B37" s="44"/>
      <c r="C37" s="23" t="s">
        <v>66</v>
      </c>
      <c r="D37" s="31"/>
      <c r="E37" s="23" t="s">
        <v>4</v>
      </c>
      <c r="F37" s="23"/>
      <c r="G37" s="42"/>
      <c r="H37" s="25" t="str">
        <f t="shared" si="4"/>
        <v/>
      </c>
      <c r="I37" s="26" t="str">
        <f t="shared" si="5"/>
        <v/>
      </c>
      <c r="J37" s="31"/>
      <c r="K37" s="23" t="s">
        <v>384</v>
      </c>
      <c r="L37" s="23"/>
      <c r="M37" s="42"/>
      <c r="N37" s="27" t="str">
        <f t="shared" si="6"/>
        <v/>
      </c>
      <c r="O37" s="26" t="str">
        <f t="shared" si="7"/>
        <v/>
      </c>
      <c r="P37" s="17"/>
      <c r="Q37" s="23" t="str">
        <f>IF(NOT(ISBLANK($F37)),IFERROR(VLOOKUP($F37,'ETSI specifications'!A:C,3,FALSE),""),"")</f>
        <v/>
      </c>
      <c r="R37" s="27" t="str">
        <f>IF(IF(AND(NOT(ISBLANK(F37)),F37&lt;&gt;"No ETSI reference"),IFERROR(VLOOKUP(F37,'ETSI specifications'!A:R,18,FALSE),"Does not exist"),"")&lt;&gt;0,IF(AND(NOT(ISBLANK(F37)),F37&lt;&gt;"No ETSI reference"),IFERROR(VLOOKUP(F37,'ETSI specifications'!A:R,18,FALSE),""),""),"No Rel17 version")</f>
        <v/>
      </c>
      <c r="S37" s="23" t="str">
        <f>IF(IF(AND(NOT(ISBLANK(F37)),F37&lt;&gt;"No ETSI reference"),IFERROR(VLOOKUP(F37,'ETSI specifications'!A:S,19,FALSE),""),"")&lt;&gt;0,IF(AND(NOT(ISBLANK(F37)),F37&lt;&gt;"No ETSI reference"),IFERROR(VLOOKUP(F37,'ETSI specifications'!A:S,19,FALSE),""),""),"No Rel18 version")</f>
        <v/>
      </c>
      <c r="T37" s="17"/>
    </row>
    <row r="38" spans="1:20" ht="15" thickBot="1" x14ac:dyDescent="0.35">
      <c r="A38" s="22" t="s">
        <v>67</v>
      </c>
      <c r="B38" s="44"/>
      <c r="C38" s="23" t="s">
        <v>68</v>
      </c>
      <c r="D38" s="31"/>
      <c r="E38" s="23" t="s">
        <v>4</v>
      </c>
      <c r="F38" s="23"/>
      <c r="G38" s="42"/>
      <c r="H38" s="25" t="str">
        <f t="shared" si="4"/>
        <v/>
      </c>
      <c r="I38" s="26" t="str">
        <f t="shared" si="5"/>
        <v/>
      </c>
      <c r="J38" s="31"/>
      <c r="K38" s="23" t="s">
        <v>384</v>
      </c>
      <c r="L38" s="23"/>
      <c r="M38" s="42"/>
      <c r="N38" s="27" t="str">
        <f t="shared" si="6"/>
        <v/>
      </c>
      <c r="O38" s="26" t="str">
        <f t="shared" si="7"/>
        <v/>
      </c>
      <c r="P38" s="17"/>
      <c r="Q38" s="23" t="str">
        <f>IF(NOT(ISBLANK($F38)),IFERROR(VLOOKUP($F38,'ETSI specifications'!A:C,3,FALSE),""),"")</f>
        <v/>
      </c>
      <c r="R38" s="27" t="str">
        <f>IF(IF(AND(NOT(ISBLANK(F38)),F38&lt;&gt;"No ETSI reference"),IFERROR(VLOOKUP(F38,'ETSI specifications'!A:R,18,FALSE),"Does not exist"),"")&lt;&gt;0,IF(AND(NOT(ISBLANK(F38)),F38&lt;&gt;"No ETSI reference"),IFERROR(VLOOKUP(F38,'ETSI specifications'!A:R,18,FALSE),""),""),"No Rel17 version")</f>
        <v/>
      </c>
      <c r="S38" s="23" t="str">
        <f>IF(IF(AND(NOT(ISBLANK(F38)),F38&lt;&gt;"No ETSI reference"),IFERROR(VLOOKUP(F38,'ETSI specifications'!A:S,19,FALSE),""),"")&lt;&gt;0,IF(AND(NOT(ISBLANK(F38)),F38&lt;&gt;"No ETSI reference"),IFERROR(VLOOKUP(F38,'ETSI specifications'!A:S,19,FALSE),""),""),"No Rel18 version")</f>
        <v/>
      </c>
      <c r="T38" s="17"/>
    </row>
    <row r="39" spans="1:20" ht="15" thickBot="1" x14ac:dyDescent="0.35">
      <c r="A39" s="54" t="s">
        <v>69</v>
      </c>
      <c r="B39" s="56" t="s">
        <v>144</v>
      </c>
      <c r="C39" s="53" t="s">
        <v>70</v>
      </c>
      <c r="D39" s="31"/>
      <c r="E39" s="53" t="s">
        <v>6</v>
      </c>
      <c r="F39" s="23" t="s">
        <v>341</v>
      </c>
      <c r="G39" s="42" t="s">
        <v>71</v>
      </c>
      <c r="H39" s="25" t="b">
        <f t="shared" si="4"/>
        <v>1</v>
      </c>
      <c r="I39" s="26" t="str">
        <f t="shared" si="5"/>
        <v>No Rel17 version</v>
      </c>
      <c r="J39" s="31"/>
      <c r="K39" s="53" t="s">
        <v>384</v>
      </c>
      <c r="L39" s="23"/>
      <c r="M39" s="42"/>
      <c r="N39" s="27" t="str">
        <f t="shared" si="6"/>
        <v/>
      </c>
      <c r="O39" s="26" t="str">
        <f t="shared" si="7"/>
        <v/>
      </c>
      <c r="P39" s="17"/>
      <c r="Q39" s="23" t="str">
        <f>IF(NOT(ISBLANK($F39)),IFERROR(VLOOKUP($F39,'ETSI specifications'!A:C,3,FALSE),""),"")</f>
        <v>15.0.0</v>
      </c>
      <c r="R39" s="27" t="str">
        <f>IF(IF(AND(NOT(ISBLANK(F39)),F39&lt;&gt;"No ETSI reference"),IFERROR(VLOOKUP(F39,'ETSI specifications'!A:R,18,FALSE),"Does not exist"),"")&lt;&gt;0,IF(AND(NOT(ISBLANK(F39)),F39&lt;&gt;"No ETSI reference"),IFERROR(VLOOKUP(F39,'ETSI specifications'!A:R,18,FALSE),""),""),"No Rel17 version")</f>
        <v>No Rel17 version</v>
      </c>
      <c r="S39" s="23" t="str">
        <f>IF(IF(AND(NOT(ISBLANK(F39)),F39&lt;&gt;"No ETSI reference"),IFERROR(VLOOKUP(F39,'ETSI specifications'!A:S,19,FALSE),""),"")&lt;&gt;0,IF(AND(NOT(ISBLANK(F39)),F39&lt;&gt;"No ETSI reference"),IFERROR(VLOOKUP(F39,'ETSI specifications'!A:S,19,FALSE),""),""),"No Rel18 version")</f>
        <v>No Rel18 version</v>
      </c>
      <c r="T39" s="17"/>
    </row>
    <row r="40" spans="1:20" ht="15" thickBot="1" x14ac:dyDescent="0.35">
      <c r="A40" s="54"/>
      <c r="B40" s="60"/>
      <c r="C40" s="53"/>
      <c r="D40" s="30"/>
      <c r="E40" s="53"/>
      <c r="F40" s="23" t="s">
        <v>325</v>
      </c>
      <c r="G40" s="42" t="s">
        <v>5</v>
      </c>
      <c r="H40" s="25" t="b">
        <f t="shared" si="4"/>
        <v>0</v>
      </c>
      <c r="I40" s="26" t="str">
        <f t="shared" si="5"/>
        <v/>
      </c>
      <c r="J40" s="30"/>
      <c r="K40" s="53"/>
      <c r="L40" s="23"/>
      <c r="M40" s="42"/>
      <c r="N40" s="27" t="str">
        <f t="shared" si="6"/>
        <v/>
      </c>
      <c r="O40" s="26" t="str">
        <f t="shared" si="7"/>
        <v/>
      </c>
      <c r="P40" s="37"/>
      <c r="Q40" s="23" t="str">
        <f>IF(NOT(ISBLANK($F40)),IFERROR(VLOOKUP($F40,'ETSI specifications'!A:C,3,FALSE),""),"")</f>
        <v>17.1.0</v>
      </c>
      <c r="R40" s="27" t="str">
        <f>IF(IF(AND(NOT(ISBLANK(F40)),F40&lt;&gt;"No ETSI reference"),IFERROR(VLOOKUP(F40,'ETSI specifications'!A:R,18,FALSE),"Does not exist"),"")&lt;&gt;0,IF(AND(NOT(ISBLANK(F40)),F40&lt;&gt;"No ETSI reference"),IFERROR(VLOOKUP(F40,'ETSI specifications'!A:R,18,FALSE),""),""),"No Rel17 version")</f>
        <v>17.1.0</v>
      </c>
      <c r="S40" s="23" t="str">
        <f>IF(IF(AND(NOT(ISBLANK(F40)),F40&lt;&gt;"No ETSI reference"),IFERROR(VLOOKUP(F40,'ETSI specifications'!A:S,19,FALSE),""),"")&lt;&gt;0,IF(AND(NOT(ISBLANK(F40)),F40&lt;&gt;"No ETSI reference"),IFERROR(VLOOKUP(F40,'ETSI specifications'!A:S,19,FALSE),""),""),"No Rel18 version")</f>
        <v>No Rel18 version</v>
      </c>
      <c r="T40" s="37"/>
    </row>
    <row r="41" spans="1:20" ht="15" thickBot="1" x14ac:dyDescent="0.35">
      <c r="A41" s="54"/>
      <c r="B41" s="57"/>
      <c r="C41" s="53"/>
      <c r="D41" s="32"/>
      <c r="E41" s="53"/>
      <c r="F41" s="23" t="s">
        <v>326</v>
      </c>
      <c r="G41" s="42" t="s">
        <v>72</v>
      </c>
      <c r="H41" s="25" t="b">
        <f t="shared" si="4"/>
        <v>1</v>
      </c>
      <c r="I41" s="26" t="str">
        <f t="shared" si="5"/>
        <v>17.0.0</v>
      </c>
      <c r="J41" s="32"/>
      <c r="K41" s="53"/>
      <c r="L41" s="23"/>
      <c r="M41" s="42"/>
      <c r="N41" s="27" t="str">
        <f t="shared" si="6"/>
        <v/>
      </c>
      <c r="O41" s="26" t="str">
        <f t="shared" si="7"/>
        <v/>
      </c>
      <c r="P41" s="38"/>
      <c r="Q41" s="23" t="str">
        <f>IF(NOT(ISBLANK($F41)),IFERROR(VLOOKUP($F41,'ETSI specifications'!A:C,3,FALSE),""),"")</f>
        <v>18.0.0</v>
      </c>
      <c r="R41" s="27" t="str">
        <f>IF(IF(AND(NOT(ISBLANK(F41)),F41&lt;&gt;"No ETSI reference"),IFERROR(VLOOKUP(F41,'ETSI specifications'!A:R,18,FALSE),"Does not exist"),"")&lt;&gt;0,IF(AND(NOT(ISBLANK(F41)),F41&lt;&gt;"No ETSI reference"),IFERROR(VLOOKUP(F41,'ETSI specifications'!A:R,18,FALSE),""),""),"No Rel17 version")</f>
        <v>17.0.0</v>
      </c>
      <c r="S41" s="23" t="str">
        <f>IF(IF(AND(NOT(ISBLANK(F41)),F41&lt;&gt;"No ETSI reference"),IFERROR(VLOOKUP(F41,'ETSI specifications'!A:S,19,FALSE),""),"")&lt;&gt;0,IF(AND(NOT(ISBLANK(F41)),F41&lt;&gt;"No ETSI reference"),IFERROR(VLOOKUP(F41,'ETSI specifications'!A:S,19,FALSE),""),""),"No Rel18 version")</f>
        <v>18.0.0</v>
      </c>
      <c r="T41" s="38"/>
    </row>
    <row r="42" spans="1:20" ht="15" thickBot="1" x14ac:dyDescent="0.35">
      <c r="A42" s="54" t="s">
        <v>73</v>
      </c>
      <c r="B42" s="56" t="s">
        <v>144</v>
      </c>
      <c r="C42" s="53" t="s">
        <v>74</v>
      </c>
      <c r="D42" s="32"/>
      <c r="E42" s="53" t="s">
        <v>6</v>
      </c>
      <c r="F42" s="23" t="s">
        <v>334</v>
      </c>
      <c r="G42" s="42" t="s">
        <v>75</v>
      </c>
      <c r="H42" s="25" t="b">
        <f t="shared" si="4"/>
        <v>1</v>
      </c>
      <c r="I42" s="26" t="str">
        <f t="shared" si="5"/>
        <v>17.0.0</v>
      </c>
      <c r="J42" s="32"/>
      <c r="K42" s="53" t="s">
        <v>384</v>
      </c>
      <c r="L42" s="23"/>
      <c r="M42" s="42"/>
      <c r="N42" s="27" t="str">
        <f t="shared" si="6"/>
        <v/>
      </c>
      <c r="O42" s="26" t="str">
        <f t="shared" si="7"/>
        <v/>
      </c>
      <c r="P42" s="38"/>
      <c r="Q42" s="23" t="str">
        <f>IF(NOT(ISBLANK($F42)),IFERROR(VLOOKUP($F42,'ETSI specifications'!A:C,3,FALSE),""),"")</f>
        <v>18.0.0</v>
      </c>
      <c r="R42" s="27" t="str">
        <f>IF(IF(AND(NOT(ISBLANK(F42)),F42&lt;&gt;"No ETSI reference"),IFERROR(VLOOKUP(F42,'ETSI specifications'!A:R,18,FALSE),"Does not exist"),"")&lt;&gt;0,IF(AND(NOT(ISBLANK(F42)),F42&lt;&gt;"No ETSI reference"),IFERROR(VLOOKUP(F42,'ETSI specifications'!A:R,18,FALSE),""),""),"No Rel17 version")</f>
        <v>17.0.0</v>
      </c>
      <c r="S42" s="23" t="str">
        <f>IF(IF(AND(NOT(ISBLANK(F42)),F42&lt;&gt;"No ETSI reference"),IFERROR(VLOOKUP(F42,'ETSI specifications'!A:S,19,FALSE),""),"")&lt;&gt;0,IF(AND(NOT(ISBLANK(F42)),F42&lt;&gt;"No ETSI reference"),IFERROR(VLOOKUP(F42,'ETSI specifications'!A:S,19,FALSE),""),""),"No Rel18 version")</f>
        <v>18.0.0</v>
      </c>
      <c r="T42" s="38"/>
    </row>
    <row r="43" spans="1:20" ht="15" thickBot="1" x14ac:dyDescent="0.35">
      <c r="A43" s="54"/>
      <c r="B43" s="57"/>
      <c r="C43" s="53"/>
      <c r="D43" s="31"/>
      <c r="E43" s="53"/>
      <c r="F43" s="23" t="s">
        <v>327</v>
      </c>
      <c r="G43" s="42" t="s">
        <v>53</v>
      </c>
      <c r="H43" s="25" t="b">
        <f t="shared" si="4"/>
        <v>1</v>
      </c>
      <c r="I43" s="26" t="str">
        <f t="shared" si="5"/>
        <v>No Rel17 version</v>
      </c>
      <c r="J43" s="31"/>
      <c r="K43" s="53"/>
      <c r="L43" s="23"/>
      <c r="M43" s="42"/>
      <c r="N43" s="27" t="str">
        <f t="shared" si="6"/>
        <v/>
      </c>
      <c r="O43" s="26" t="str">
        <f t="shared" si="7"/>
        <v/>
      </c>
      <c r="P43" s="17"/>
      <c r="Q43" s="23" t="str">
        <f>IF(NOT(ISBLANK($F43)),IFERROR(VLOOKUP($F43,'ETSI specifications'!A:C,3,FALSE),""),"")</f>
        <v>12.0.0</v>
      </c>
      <c r="R43" s="27" t="str">
        <f>IF(IF(AND(NOT(ISBLANK(F43)),F43&lt;&gt;"No ETSI reference"),IFERROR(VLOOKUP(F43,'ETSI specifications'!A:R,18,FALSE),"Does not exist"),"")&lt;&gt;0,IF(AND(NOT(ISBLANK(F43)),F43&lt;&gt;"No ETSI reference"),IFERROR(VLOOKUP(F43,'ETSI specifications'!A:R,18,FALSE),""),""),"No Rel17 version")</f>
        <v>No Rel17 version</v>
      </c>
      <c r="S43" s="23" t="str">
        <f>IF(IF(AND(NOT(ISBLANK(F43)),F43&lt;&gt;"No ETSI reference"),IFERROR(VLOOKUP(F43,'ETSI specifications'!A:S,19,FALSE),""),"")&lt;&gt;0,IF(AND(NOT(ISBLANK(F43)),F43&lt;&gt;"No ETSI reference"),IFERROR(VLOOKUP(F43,'ETSI specifications'!A:S,19,FALSE),""),""),"No Rel18 version")</f>
        <v>No Rel18 version</v>
      </c>
      <c r="T43" s="17"/>
    </row>
    <row r="44" spans="1:20" ht="15" thickBot="1" x14ac:dyDescent="0.35">
      <c r="A44" s="22" t="s">
        <v>76</v>
      </c>
      <c r="B44" s="44"/>
      <c r="C44" s="23" t="s">
        <v>77</v>
      </c>
      <c r="D44" s="31"/>
      <c r="E44" s="23" t="s">
        <v>4</v>
      </c>
      <c r="F44" s="23"/>
      <c r="G44" s="42"/>
      <c r="H44" s="25" t="str">
        <f t="shared" si="4"/>
        <v/>
      </c>
      <c r="I44" s="26" t="str">
        <f t="shared" si="5"/>
        <v/>
      </c>
      <c r="J44" s="31"/>
      <c r="K44" s="23" t="s">
        <v>384</v>
      </c>
      <c r="L44" s="23"/>
      <c r="M44" s="42"/>
      <c r="N44" s="27" t="str">
        <f t="shared" si="6"/>
        <v/>
      </c>
      <c r="O44" s="26" t="str">
        <f t="shared" si="7"/>
        <v/>
      </c>
      <c r="P44" s="17"/>
      <c r="Q44" s="23" t="str">
        <f>IF(NOT(ISBLANK($F44)),IFERROR(VLOOKUP($F44,'ETSI specifications'!A:C,3,FALSE),""),"")</f>
        <v/>
      </c>
      <c r="R44" s="27" t="str">
        <f>IF(IF(AND(NOT(ISBLANK(F44)),F44&lt;&gt;"No ETSI reference"),IFERROR(VLOOKUP(F44,'ETSI specifications'!A:R,18,FALSE),"Does not exist"),"")&lt;&gt;0,IF(AND(NOT(ISBLANK(F44)),F44&lt;&gt;"No ETSI reference"),IFERROR(VLOOKUP(F44,'ETSI specifications'!A:R,18,FALSE),""),""),"No Rel17 version")</f>
        <v/>
      </c>
      <c r="S44" s="23" t="str">
        <f>IF(IF(AND(NOT(ISBLANK(F44)),F44&lt;&gt;"No ETSI reference"),IFERROR(VLOOKUP(F44,'ETSI specifications'!A:S,19,FALSE),""),"")&lt;&gt;0,IF(AND(NOT(ISBLANK(F44)),F44&lt;&gt;"No ETSI reference"),IFERROR(VLOOKUP(F44,'ETSI specifications'!A:S,19,FALSE),""),""),"No Rel18 version")</f>
        <v/>
      </c>
      <c r="T44" s="17"/>
    </row>
    <row r="45" spans="1:20" ht="15" thickBot="1" x14ac:dyDescent="0.35">
      <c r="A45" s="22" t="s">
        <v>78</v>
      </c>
      <c r="B45" s="44" t="s">
        <v>144</v>
      </c>
      <c r="C45" s="23" t="s">
        <v>79</v>
      </c>
      <c r="D45" s="31"/>
      <c r="E45" s="23" t="s">
        <v>6</v>
      </c>
      <c r="F45" s="23" t="s">
        <v>328</v>
      </c>
      <c r="G45" s="42" t="s">
        <v>80</v>
      </c>
      <c r="H45" s="25" t="b">
        <f t="shared" si="4"/>
        <v>1</v>
      </c>
      <c r="I45" s="26" t="str">
        <f t="shared" si="5"/>
        <v/>
      </c>
      <c r="J45" s="31"/>
      <c r="K45" s="23" t="s">
        <v>384</v>
      </c>
      <c r="L45" s="23"/>
      <c r="M45" s="42"/>
      <c r="N45" s="27" t="str">
        <f t="shared" si="6"/>
        <v/>
      </c>
      <c r="O45" s="26" t="str">
        <f t="shared" si="7"/>
        <v/>
      </c>
      <c r="P45" s="17"/>
      <c r="Q45" s="23" t="str">
        <f>IF(NOT(ISBLANK($F45)),IFERROR(VLOOKUP($F45,'ETSI specifications'!A:C,3,FALSE),""),"")</f>
        <v/>
      </c>
      <c r="R45" s="27" t="str">
        <f>IF(IF(AND(NOT(ISBLANK(F45)),F45&lt;&gt;"No ETSI reference"),IFERROR(VLOOKUP(F45,'ETSI specifications'!A:R,18,FALSE),"Does not exist"),"")&lt;&gt;0,IF(AND(NOT(ISBLANK(F45)),F45&lt;&gt;"No ETSI reference"),IFERROR(VLOOKUP(F45,'ETSI specifications'!A:R,18,FALSE),""),""),"No Rel17 version")</f>
        <v/>
      </c>
      <c r="S45" s="23" t="str">
        <f>IF(IF(AND(NOT(ISBLANK(F45)),F45&lt;&gt;"No ETSI reference"),IFERROR(VLOOKUP(F45,'ETSI specifications'!A:S,19,FALSE),""),"")&lt;&gt;0,IF(AND(NOT(ISBLANK(F45)),F45&lt;&gt;"No ETSI reference"),IFERROR(VLOOKUP(F45,'ETSI specifications'!A:S,19,FALSE),""),""),"No Rel18 version")</f>
        <v/>
      </c>
      <c r="T45" s="17"/>
    </row>
    <row r="46" spans="1:20" ht="15" thickBot="1" x14ac:dyDescent="0.35">
      <c r="A46" s="22" t="s">
        <v>81</v>
      </c>
      <c r="B46" s="44"/>
      <c r="C46" s="23" t="s">
        <v>82</v>
      </c>
      <c r="D46" s="31"/>
      <c r="E46" s="23" t="s">
        <v>4</v>
      </c>
      <c r="F46" s="23"/>
      <c r="G46" s="42"/>
      <c r="H46" s="25" t="str">
        <f t="shared" si="4"/>
        <v/>
      </c>
      <c r="I46" s="26" t="str">
        <f t="shared" si="5"/>
        <v/>
      </c>
      <c r="J46" s="31"/>
      <c r="K46" s="23" t="s">
        <v>384</v>
      </c>
      <c r="L46" s="23"/>
      <c r="M46" s="42"/>
      <c r="N46" s="27" t="str">
        <f t="shared" si="6"/>
        <v/>
      </c>
      <c r="O46" s="26" t="str">
        <f t="shared" si="7"/>
        <v/>
      </c>
      <c r="P46" s="17"/>
      <c r="Q46" s="23" t="str">
        <f>IF(NOT(ISBLANK($F46)),IFERROR(VLOOKUP($F46,'ETSI specifications'!A:C,3,FALSE),""),"")</f>
        <v/>
      </c>
      <c r="R46" s="27" t="str">
        <f>IF(IF(AND(NOT(ISBLANK(F46)),F46&lt;&gt;"No ETSI reference"),IFERROR(VLOOKUP(F46,'ETSI specifications'!A:R,18,FALSE),"Does not exist"),"")&lt;&gt;0,IF(AND(NOT(ISBLANK(F46)),F46&lt;&gt;"No ETSI reference"),IFERROR(VLOOKUP(F46,'ETSI specifications'!A:R,18,FALSE),""),""),"No Rel17 version")</f>
        <v/>
      </c>
      <c r="S46" s="23" t="str">
        <f>IF(IF(AND(NOT(ISBLANK(F46)),F46&lt;&gt;"No ETSI reference"),IFERROR(VLOOKUP(F46,'ETSI specifications'!A:S,19,FALSE),""),"")&lt;&gt;0,IF(AND(NOT(ISBLANK(F46)),F46&lt;&gt;"No ETSI reference"),IFERROR(VLOOKUP(F46,'ETSI specifications'!A:S,19,FALSE),""),""),"No Rel18 version")</f>
        <v/>
      </c>
      <c r="T46" s="17"/>
    </row>
    <row r="47" spans="1:20" ht="15" thickBot="1" x14ac:dyDescent="0.35">
      <c r="A47" s="54" t="s">
        <v>83</v>
      </c>
      <c r="B47" s="56" t="s">
        <v>144</v>
      </c>
      <c r="C47" s="53" t="s">
        <v>84</v>
      </c>
      <c r="D47" s="30"/>
      <c r="E47" s="53" t="s">
        <v>85</v>
      </c>
      <c r="F47" s="23" t="s">
        <v>325</v>
      </c>
      <c r="G47" s="42" t="s">
        <v>5</v>
      </c>
      <c r="H47" s="25" t="b">
        <f t="shared" si="4"/>
        <v>0</v>
      </c>
      <c r="I47" s="26" t="str">
        <f t="shared" si="5"/>
        <v/>
      </c>
      <c r="J47" s="30"/>
      <c r="K47" s="53" t="s">
        <v>384</v>
      </c>
      <c r="L47" s="23" t="s">
        <v>325</v>
      </c>
      <c r="M47" s="42" t="s">
        <v>5</v>
      </c>
      <c r="N47" s="27" t="b">
        <f t="shared" si="6"/>
        <v>0</v>
      </c>
      <c r="O47" s="26" t="str">
        <f t="shared" si="7"/>
        <v/>
      </c>
      <c r="P47" s="37"/>
      <c r="Q47" s="23" t="str">
        <f>IF(NOT(ISBLANK($F47)),IFERROR(VLOOKUP($F47,'ETSI specifications'!A:C,3,FALSE),""),"")</f>
        <v>17.1.0</v>
      </c>
      <c r="R47" s="27" t="str">
        <f>IF(IF(AND(NOT(ISBLANK(F47)),F47&lt;&gt;"No ETSI reference"),IFERROR(VLOOKUP(F47,'ETSI specifications'!A:R,18,FALSE),"Does not exist"),"")&lt;&gt;0,IF(AND(NOT(ISBLANK(F47)),F47&lt;&gt;"No ETSI reference"),IFERROR(VLOOKUP(F47,'ETSI specifications'!A:R,18,FALSE),""),""),"No Rel17 version")</f>
        <v>17.1.0</v>
      </c>
      <c r="S47" s="23" t="str">
        <f>IF(IF(AND(NOT(ISBLANK(F47)),F47&lt;&gt;"No ETSI reference"),IFERROR(VLOOKUP(F47,'ETSI specifications'!A:S,19,FALSE),""),"")&lt;&gt;0,IF(AND(NOT(ISBLANK(F47)),F47&lt;&gt;"No ETSI reference"),IFERROR(VLOOKUP(F47,'ETSI specifications'!A:S,19,FALSE),""),""),"No Rel18 version")</f>
        <v>No Rel18 version</v>
      </c>
      <c r="T47" s="37"/>
    </row>
    <row r="48" spans="1:20" ht="15" thickBot="1" x14ac:dyDescent="0.35">
      <c r="A48" s="54"/>
      <c r="B48" s="60"/>
      <c r="C48" s="53"/>
      <c r="D48" s="32"/>
      <c r="E48" s="53"/>
      <c r="F48" s="23" t="s">
        <v>333</v>
      </c>
      <c r="G48" s="42" t="s">
        <v>86</v>
      </c>
      <c r="H48" s="25" t="b">
        <f t="shared" si="4"/>
        <v>1</v>
      </c>
      <c r="I48" s="26" t="str">
        <f t="shared" si="5"/>
        <v>17.3.0</v>
      </c>
      <c r="J48" s="32"/>
      <c r="K48" s="53"/>
      <c r="L48" s="23" t="s">
        <v>333</v>
      </c>
      <c r="M48" s="42" t="s">
        <v>86</v>
      </c>
      <c r="N48" s="27" t="b">
        <f t="shared" si="6"/>
        <v>1</v>
      </c>
      <c r="O48" s="26" t="str">
        <f t="shared" si="7"/>
        <v>No Rel18 version</v>
      </c>
      <c r="P48" s="38"/>
      <c r="Q48" s="23" t="str">
        <f>IF(NOT(ISBLANK($F48)),IFERROR(VLOOKUP($F48,'ETSI specifications'!A:C,3,FALSE),""),"")</f>
        <v>17.3.0</v>
      </c>
      <c r="R48" s="27" t="str">
        <f>IF(IF(AND(NOT(ISBLANK(F48)),F48&lt;&gt;"No ETSI reference"),IFERROR(VLOOKUP(F48,'ETSI specifications'!A:R,18,FALSE),"Does not exist"),"")&lt;&gt;0,IF(AND(NOT(ISBLANK(F48)),F48&lt;&gt;"No ETSI reference"),IFERROR(VLOOKUP(F48,'ETSI specifications'!A:R,18,FALSE),""),""),"No Rel17 version")</f>
        <v>17.3.0</v>
      </c>
      <c r="S48" s="23" t="str">
        <f>IF(IF(AND(NOT(ISBLANK(F48)),F48&lt;&gt;"No ETSI reference"),IFERROR(VLOOKUP(F48,'ETSI specifications'!A:S,19,FALSE),""),"")&lt;&gt;0,IF(AND(NOT(ISBLANK(F48)),F48&lt;&gt;"No ETSI reference"),IFERROR(VLOOKUP(F48,'ETSI specifications'!A:S,19,FALSE),""),""),"No Rel18 version")</f>
        <v>No Rel18 version</v>
      </c>
      <c r="T48" s="38"/>
    </row>
    <row r="49" spans="1:20" ht="15" thickBot="1" x14ac:dyDescent="0.35">
      <c r="A49" s="54"/>
      <c r="B49" s="60"/>
      <c r="C49" s="53"/>
      <c r="D49" s="32"/>
      <c r="E49" s="53"/>
      <c r="F49" s="23"/>
      <c r="G49" s="42" t="s">
        <v>87</v>
      </c>
      <c r="H49" s="25" t="str">
        <f t="shared" si="4"/>
        <v/>
      </c>
      <c r="I49" s="26" t="str">
        <f t="shared" si="5"/>
        <v/>
      </c>
      <c r="J49" s="32"/>
      <c r="K49" s="53"/>
      <c r="L49" s="23"/>
      <c r="M49" s="42" t="s">
        <v>87</v>
      </c>
      <c r="N49" s="27" t="b">
        <f t="shared" si="6"/>
        <v>1</v>
      </c>
      <c r="O49" s="26" t="str">
        <f t="shared" si="7"/>
        <v/>
      </c>
      <c r="P49" s="38"/>
      <c r="Q49" s="23" t="str">
        <f>IF(NOT(ISBLANK($F49)),IFERROR(VLOOKUP($F49,'ETSI specifications'!A:C,3,FALSE),""),"")</f>
        <v/>
      </c>
      <c r="R49" s="27" t="str">
        <f>IF(IF(AND(NOT(ISBLANK(F49)),F49&lt;&gt;"No ETSI reference"),IFERROR(VLOOKUP(F49,'ETSI specifications'!A:R,18,FALSE),"Does not exist"),"")&lt;&gt;0,IF(AND(NOT(ISBLANK(F49)),F49&lt;&gt;"No ETSI reference"),IFERROR(VLOOKUP(F49,'ETSI specifications'!A:R,18,FALSE),""),""),"No Rel17 version")</f>
        <v/>
      </c>
      <c r="S49" s="23" t="str">
        <f>IF(IF(AND(NOT(ISBLANK(F49)),F49&lt;&gt;"No ETSI reference"),IFERROR(VLOOKUP(F49,'ETSI specifications'!A:S,19,FALSE),""),"")&lt;&gt;0,IF(AND(NOT(ISBLANK(F49)),F49&lt;&gt;"No ETSI reference"),IFERROR(VLOOKUP(F49,'ETSI specifications'!A:S,19,FALSE),""),""),"No Rel18 version")</f>
        <v/>
      </c>
      <c r="T49" s="38"/>
    </row>
    <row r="50" spans="1:20" ht="15" thickBot="1" x14ac:dyDescent="0.35">
      <c r="A50" s="54"/>
      <c r="B50" s="60"/>
      <c r="C50" s="53"/>
      <c r="D50" s="32"/>
      <c r="E50" s="53"/>
      <c r="F50" s="23"/>
      <c r="G50" s="42" t="s">
        <v>88</v>
      </c>
      <c r="H50" s="25" t="str">
        <f t="shared" si="4"/>
        <v/>
      </c>
      <c r="I50" s="26" t="str">
        <f t="shared" si="5"/>
        <v/>
      </c>
      <c r="J50" s="32"/>
      <c r="K50" s="53"/>
      <c r="L50" s="23"/>
      <c r="M50" s="42" t="s">
        <v>88</v>
      </c>
      <c r="N50" s="27" t="b">
        <f t="shared" si="6"/>
        <v>1</v>
      </c>
      <c r="O50" s="26" t="str">
        <f t="shared" si="7"/>
        <v/>
      </c>
      <c r="P50" s="38"/>
      <c r="Q50" s="23" t="str">
        <f>IF(NOT(ISBLANK($F50)),IFERROR(VLOOKUP($F50,'ETSI specifications'!A:C,3,FALSE),""),"")</f>
        <v/>
      </c>
      <c r="R50" s="27" t="str">
        <f>IF(IF(AND(NOT(ISBLANK(F50)),F50&lt;&gt;"No ETSI reference"),IFERROR(VLOOKUP(F50,'ETSI specifications'!A:R,18,FALSE),"Does not exist"),"")&lt;&gt;0,IF(AND(NOT(ISBLANK(F50)),F50&lt;&gt;"No ETSI reference"),IFERROR(VLOOKUP(F50,'ETSI specifications'!A:R,18,FALSE),""),""),"No Rel17 version")</f>
        <v/>
      </c>
      <c r="S50" s="23" t="str">
        <f>IF(IF(AND(NOT(ISBLANK(F50)),F50&lt;&gt;"No ETSI reference"),IFERROR(VLOOKUP(F50,'ETSI specifications'!A:S,19,FALSE),""),"")&lt;&gt;0,IF(AND(NOT(ISBLANK(F50)),F50&lt;&gt;"No ETSI reference"),IFERROR(VLOOKUP(F50,'ETSI specifications'!A:S,19,FALSE),""),""),"No Rel18 version")</f>
        <v/>
      </c>
      <c r="T50" s="38"/>
    </row>
    <row r="51" spans="1:20" ht="15" thickBot="1" x14ac:dyDescent="0.35">
      <c r="A51" s="54"/>
      <c r="B51" s="57"/>
      <c r="C51" s="53"/>
      <c r="D51" s="31"/>
      <c r="E51" s="53"/>
      <c r="F51" s="23" t="s">
        <v>329</v>
      </c>
      <c r="G51" s="42" t="s">
        <v>89</v>
      </c>
      <c r="H51" s="25" t="b">
        <f t="shared" si="4"/>
        <v>1</v>
      </c>
      <c r="I51" s="26" t="str">
        <f t="shared" si="5"/>
        <v>No Rel17 version</v>
      </c>
      <c r="J51" s="31"/>
      <c r="K51" s="53"/>
      <c r="L51" s="23" t="s">
        <v>329</v>
      </c>
      <c r="M51" s="42" t="s">
        <v>89</v>
      </c>
      <c r="N51" s="27" t="b">
        <f t="shared" si="6"/>
        <v>1</v>
      </c>
      <c r="O51" s="26" t="str">
        <f t="shared" si="7"/>
        <v>No Rel18 version</v>
      </c>
      <c r="P51" s="17"/>
      <c r="Q51" s="23" t="str">
        <f>IF(NOT(ISBLANK($F51)),IFERROR(VLOOKUP($F51,'ETSI specifications'!A:C,3,FALSE),""),"")</f>
        <v>13.2.0</v>
      </c>
      <c r="R51" s="27" t="str">
        <f>IF(IF(AND(NOT(ISBLANK(F51)),F51&lt;&gt;"No ETSI reference"),IFERROR(VLOOKUP(F51,'ETSI specifications'!A:R,18,FALSE),"Does not exist"),"")&lt;&gt;0,IF(AND(NOT(ISBLANK(F51)),F51&lt;&gt;"No ETSI reference"),IFERROR(VLOOKUP(F51,'ETSI specifications'!A:R,18,FALSE),""),""),"No Rel17 version")</f>
        <v>No Rel17 version</v>
      </c>
      <c r="S51" s="23" t="str">
        <f>IF(IF(AND(NOT(ISBLANK(F51)),F51&lt;&gt;"No ETSI reference"),IFERROR(VLOOKUP(F51,'ETSI specifications'!A:S,19,FALSE),""),"")&lt;&gt;0,IF(AND(NOT(ISBLANK(F51)),F51&lt;&gt;"No ETSI reference"),IFERROR(VLOOKUP(F51,'ETSI specifications'!A:S,19,FALSE),""),""),"No Rel18 version")</f>
        <v>No Rel18 version</v>
      </c>
      <c r="T51" s="17"/>
    </row>
    <row r="52" spans="1:20" ht="28.2" thickBot="1" x14ac:dyDescent="0.35">
      <c r="A52" s="22" t="s">
        <v>90</v>
      </c>
      <c r="B52" s="44"/>
      <c r="C52" s="23" t="s">
        <v>91</v>
      </c>
      <c r="D52" s="31"/>
      <c r="E52" s="23" t="s">
        <v>4</v>
      </c>
      <c r="F52" s="23"/>
      <c r="G52" s="42"/>
      <c r="H52" s="25" t="str">
        <f t="shared" si="4"/>
        <v/>
      </c>
      <c r="I52" s="26" t="str">
        <f t="shared" si="5"/>
        <v/>
      </c>
      <c r="J52" s="31"/>
      <c r="K52" s="23" t="s">
        <v>384</v>
      </c>
      <c r="L52" s="23"/>
      <c r="M52" s="42"/>
      <c r="N52" s="27" t="str">
        <f t="shared" si="6"/>
        <v/>
      </c>
      <c r="O52" s="26" t="str">
        <f t="shared" si="7"/>
        <v/>
      </c>
      <c r="P52" s="17"/>
      <c r="Q52" s="23" t="str">
        <f>IF(NOT(ISBLANK($F52)),IFERROR(VLOOKUP($F52,'ETSI specifications'!A:C,3,FALSE),""),"")</f>
        <v/>
      </c>
      <c r="R52" s="27" t="str">
        <f>IF(IF(AND(NOT(ISBLANK(F52)),F52&lt;&gt;"No ETSI reference"),IFERROR(VLOOKUP(F52,'ETSI specifications'!A:R,18,FALSE),"Does not exist"),"")&lt;&gt;0,IF(AND(NOT(ISBLANK(F52)),F52&lt;&gt;"No ETSI reference"),IFERROR(VLOOKUP(F52,'ETSI specifications'!A:R,18,FALSE),""),""),"No Rel17 version")</f>
        <v/>
      </c>
      <c r="S52" s="23" t="str">
        <f>IF(IF(AND(NOT(ISBLANK(F52)),F52&lt;&gt;"No ETSI reference"),IFERROR(VLOOKUP(F52,'ETSI specifications'!A:S,19,FALSE),""),"")&lt;&gt;0,IF(AND(NOT(ISBLANK(F52)),F52&lt;&gt;"No ETSI reference"),IFERROR(VLOOKUP(F52,'ETSI specifications'!A:S,19,FALSE),""),""),"No Rel18 version")</f>
        <v/>
      </c>
      <c r="T52" s="17"/>
    </row>
    <row r="53" spans="1:20" ht="15" thickBot="1" x14ac:dyDescent="0.35">
      <c r="A53" s="22" t="s">
        <v>92</v>
      </c>
      <c r="B53" s="44"/>
      <c r="C53" s="23" t="s">
        <v>93</v>
      </c>
      <c r="D53" s="31"/>
      <c r="E53" s="23" t="s">
        <v>4</v>
      </c>
      <c r="F53" s="23"/>
      <c r="G53" s="42"/>
      <c r="H53" s="25" t="str">
        <f t="shared" si="4"/>
        <v/>
      </c>
      <c r="I53" s="26" t="str">
        <f t="shared" si="5"/>
        <v/>
      </c>
      <c r="J53" s="31"/>
      <c r="K53" s="23" t="s">
        <v>384</v>
      </c>
      <c r="L53" s="23"/>
      <c r="M53" s="42"/>
      <c r="N53" s="27" t="str">
        <f t="shared" si="6"/>
        <v/>
      </c>
      <c r="O53" s="26" t="str">
        <f t="shared" si="7"/>
        <v/>
      </c>
      <c r="P53" s="17"/>
      <c r="Q53" s="23" t="str">
        <f>IF(NOT(ISBLANK($F53)),IFERROR(VLOOKUP($F53,'ETSI specifications'!A:C,3,FALSE),""),"")</f>
        <v/>
      </c>
      <c r="R53" s="27" t="str">
        <f>IF(IF(AND(NOT(ISBLANK(F53)),F53&lt;&gt;"No ETSI reference"),IFERROR(VLOOKUP(F53,'ETSI specifications'!A:R,18,FALSE),"Does not exist"),"")&lt;&gt;0,IF(AND(NOT(ISBLANK(F53)),F53&lt;&gt;"No ETSI reference"),IFERROR(VLOOKUP(F53,'ETSI specifications'!A:R,18,FALSE),""),""),"No Rel17 version")</f>
        <v/>
      </c>
      <c r="S53" s="23" t="str">
        <f>IF(IF(AND(NOT(ISBLANK(F53)),F53&lt;&gt;"No ETSI reference"),IFERROR(VLOOKUP(F53,'ETSI specifications'!A:S,19,FALSE),""),"")&lt;&gt;0,IF(AND(NOT(ISBLANK(F53)),F53&lt;&gt;"No ETSI reference"),IFERROR(VLOOKUP(F53,'ETSI specifications'!A:S,19,FALSE),""),""),"No Rel18 version")</f>
        <v/>
      </c>
      <c r="T53" s="17"/>
    </row>
    <row r="54" spans="1:20" ht="15" thickBot="1" x14ac:dyDescent="0.35">
      <c r="A54" s="54" t="s">
        <v>94</v>
      </c>
      <c r="B54" s="56" t="s">
        <v>144</v>
      </c>
      <c r="C54" s="53" t="s">
        <v>95</v>
      </c>
      <c r="D54" s="30"/>
      <c r="E54" s="53" t="s">
        <v>85</v>
      </c>
      <c r="F54" s="23" t="s">
        <v>325</v>
      </c>
      <c r="G54" s="42" t="s">
        <v>5</v>
      </c>
      <c r="H54" s="25" t="b">
        <f t="shared" si="4"/>
        <v>0</v>
      </c>
      <c r="I54" s="26" t="str">
        <f t="shared" si="5"/>
        <v/>
      </c>
      <c r="J54" s="30"/>
      <c r="K54" s="53" t="s">
        <v>384</v>
      </c>
      <c r="L54" s="23" t="s">
        <v>325</v>
      </c>
      <c r="M54" s="42" t="s">
        <v>5</v>
      </c>
      <c r="N54" s="27" t="b">
        <f t="shared" si="6"/>
        <v>0</v>
      </c>
      <c r="O54" s="26" t="str">
        <f t="shared" si="7"/>
        <v/>
      </c>
      <c r="P54" s="37"/>
      <c r="Q54" s="23" t="str">
        <f>IF(NOT(ISBLANK($F54)),IFERROR(VLOOKUP($F54,'ETSI specifications'!A:C,3,FALSE),""),"")</f>
        <v>17.1.0</v>
      </c>
      <c r="R54" s="27" t="str">
        <f>IF(IF(AND(NOT(ISBLANK(F54)),F54&lt;&gt;"No ETSI reference"),IFERROR(VLOOKUP(F54,'ETSI specifications'!A:R,18,FALSE),"Does not exist"),"")&lt;&gt;0,IF(AND(NOT(ISBLANK(F54)),F54&lt;&gt;"No ETSI reference"),IFERROR(VLOOKUP(F54,'ETSI specifications'!A:R,18,FALSE),""),""),"No Rel17 version")</f>
        <v>17.1.0</v>
      </c>
      <c r="S54" s="23" t="str">
        <f>IF(IF(AND(NOT(ISBLANK(F54)),F54&lt;&gt;"No ETSI reference"),IFERROR(VLOOKUP(F54,'ETSI specifications'!A:S,19,FALSE),""),"")&lt;&gt;0,IF(AND(NOT(ISBLANK(F54)),F54&lt;&gt;"No ETSI reference"),IFERROR(VLOOKUP(F54,'ETSI specifications'!A:S,19,FALSE),""),""),"No Rel18 version")</f>
        <v>No Rel18 version</v>
      </c>
      <c r="T54" s="37"/>
    </row>
    <row r="55" spans="1:20" ht="15" thickBot="1" x14ac:dyDescent="0.35">
      <c r="A55" s="54"/>
      <c r="B55" s="57"/>
      <c r="C55" s="53"/>
      <c r="D55" s="32"/>
      <c r="E55" s="53"/>
      <c r="F55" s="23" t="s">
        <v>330</v>
      </c>
      <c r="G55" s="42" t="s">
        <v>96</v>
      </c>
      <c r="H55" s="25" t="b">
        <f t="shared" si="4"/>
        <v>1</v>
      </c>
      <c r="I55" s="26" t="str">
        <f t="shared" si="5"/>
        <v>17.4.0</v>
      </c>
      <c r="J55" s="32"/>
      <c r="K55" s="53"/>
      <c r="L55" s="23" t="s">
        <v>330</v>
      </c>
      <c r="M55" s="42" t="s">
        <v>96</v>
      </c>
      <c r="N55" s="27" t="b">
        <f t="shared" si="6"/>
        <v>1</v>
      </c>
      <c r="O55" s="26" t="str">
        <f t="shared" si="7"/>
        <v>No Rel18 version</v>
      </c>
      <c r="P55" s="38"/>
      <c r="Q55" s="23" t="str">
        <f>IF(NOT(ISBLANK($F55)),IFERROR(VLOOKUP($F55,'ETSI specifications'!A:C,3,FALSE),""),"")</f>
        <v>17.4.0</v>
      </c>
      <c r="R55" s="27" t="str">
        <f>IF(IF(AND(NOT(ISBLANK(F55)),F55&lt;&gt;"No ETSI reference"),IFERROR(VLOOKUP(F55,'ETSI specifications'!A:R,18,FALSE),"Does not exist"),"")&lt;&gt;0,IF(AND(NOT(ISBLANK(F55)),F55&lt;&gt;"No ETSI reference"),IFERROR(VLOOKUP(F55,'ETSI specifications'!A:R,18,FALSE),""),""),"No Rel17 version")</f>
        <v>17.4.0</v>
      </c>
      <c r="S55" s="23" t="str">
        <f>IF(IF(AND(NOT(ISBLANK(F55)),F55&lt;&gt;"No ETSI reference"),IFERROR(VLOOKUP(F55,'ETSI specifications'!A:S,19,FALSE),""),"")&lt;&gt;0,IF(AND(NOT(ISBLANK(F55)),F55&lt;&gt;"No ETSI reference"),IFERROR(VLOOKUP(F55,'ETSI specifications'!A:S,19,FALSE),""),""),"No Rel18 version")</f>
        <v>No Rel18 version</v>
      </c>
      <c r="T55" s="38"/>
    </row>
    <row r="56" spans="1:20" ht="15" thickBot="1" x14ac:dyDescent="0.35">
      <c r="A56" s="22" t="s">
        <v>97</v>
      </c>
      <c r="B56" s="44" t="s">
        <v>144</v>
      </c>
      <c r="C56" s="23" t="s">
        <v>98</v>
      </c>
      <c r="D56" s="31"/>
      <c r="E56" s="23" t="s">
        <v>6</v>
      </c>
      <c r="F56" s="23" t="s">
        <v>35</v>
      </c>
      <c r="G56" s="42"/>
      <c r="H56" s="25" t="str">
        <f t="shared" si="4"/>
        <v/>
      </c>
      <c r="I56" s="26" t="str">
        <f t="shared" si="5"/>
        <v/>
      </c>
      <c r="J56" s="31"/>
      <c r="K56" s="23" t="s">
        <v>384</v>
      </c>
      <c r="L56" s="23" t="s">
        <v>35</v>
      </c>
      <c r="M56" s="42"/>
      <c r="N56" s="27" t="str">
        <f t="shared" si="6"/>
        <v/>
      </c>
      <c r="O56" s="26" t="str">
        <f t="shared" si="7"/>
        <v/>
      </c>
      <c r="P56" s="17"/>
      <c r="Q56" s="23" t="str">
        <f>IF(NOT(ISBLANK($F56)),IFERROR(VLOOKUP($F56,'ETSI specifications'!A:C,3,FALSE),""),"")</f>
        <v/>
      </c>
      <c r="R56" s="27" t="str">
        <f>IF(IF(AND(NOT(ISBLANK(F56)),F56&lt;&gt;"No ETSI reference"),IFERROR(VLOOKUP(F56,'ETSI specifications'!A:R,18,FALSE),"Does not exist"),"")&lt;&gt;0,IF(AND(NOT(ISBLANK(F56)),F56&lt;&gt;"No ETSI reference"),IFERROR(VLOOKUP(F56,'ETSI specifications'!A:R,18,FALSE),""),""),"No Rel17 version")</f>
        <v/>
      </c>
      <c r="S56" s="23" t="str">
        <f>IF(IF(AND(NOT(ISBLANK(F56)),F56&lt;&gt;"No ETSI reference"),IFERROR(VLOOKUP(F56,'ETSI specifications'!A:S,19,FALSE),""),"")&lt;&gt;0,IF(AND(NOT(ISBLANK(F56)),F56&lt;&gt;"No ETSI reference"),IFERROR(VLOOKUP(F56,'ETSI specifications'!A:S,19,FALSE),""),""),"No Rel18 version")</f>
        <v/>
      </c>
      <c r="T56" s="17"/>
    </row>
    <row r="57" spans="1:20" ht="15" thickBot="1" x14ac:dyDescent="0.35">
      <c r="A57" s="54" t="s">
        <v>99</v>
      </c>
      <c r="B57" s="56" t="s">
        <v>144</v>
      </c>
      <c r="C57" s="53" t="s">
        <v>100</v>
      </c>
      <c r="D57" s="30"/>
      <c r="E57" s="53" t="s">
        <v>6</v>
      </c>
      <c r="F57" s="23" t="s">
        <v>325</v>
      </c>
      <c r="G57" s="42" t="s">
        <v>5</v>
      </c>
      <c r="H57" s="25" t="b">
        <f t="shared" si="4"/>
        <v>0</v>
      </c>
      <c r="I57" s="26" t="str">
        <f t="shared" si="5"/>
        <v/>
      </c>
      <c r="J57" s="30"/>
      <c r="K57" s="53" t="s">
        <v>384</v>
      </c>
      <c r="L57" s="23" t="s">
        <v>325</v>
      </c>
      <c r="M57" s="42" t="s">
        <v>5</v>
      </c>
      <c r="N57" s="27" t="b">
        <f t="shared" si="6"/>
        <v>0</v>
      </c>
      <c r="O57" s="26" t="str">
        <f t="shared" si="7"/>
        <v/>
      </c>
      <c r="P57" s="37"/>
      <c r="Q57" s="23" t="str">
        <f>IF(NOT(ISBLANK($F57)),IFERROR(VLOOKUP($F57,'ETSI specifications'!A:C,3,FALSE),""),"")</f>
        <v>17.1.0</v>
      </c>
      <c r="R57" s="27" t="str">
        <f>IF(IF(AND(NOT(ISBLANK(F57)),F57&lt;&gt;"No ETSI reference"),IFERROR(VLOOKUP(F57,'ETSI specifications'!A:R,18,FALSE),"Does not exist"),"")&lt;&gt;0,IF(AND(NOT(ISBLANK(F57)),F57&lt;&gt;"No ETSI reference"),IFERROR(VLOOKUP(F57,'ETSI specifications'!A:R,18,FALSE),""),""),"No Rel17 version")</f>
        <v>17.1.0</v>
      </c>
      <c r="S57" s="23" t="str">
        <f>IF(IF(AND(NOT(ISBLANK(F57)),F57&lt;&gt;"No ETSI reference"),IFERROR(VLOOKUP(F57,'ETSI specifications'!A:S,19,FALSE),""),"")&lt;&gt;0,IF(AND(NOT(ISBLANK(F57)),F57&lt;&gt;"No ETSI reference"),IFERROR(VLOOKUP(F57,'ETSI specifications'!A:S,19,FALSE),""),""),"No Rel18 version")</f>
        <v>No Rel18 version</v>
      </c>
      <c r="T57" s="37"/>
    </row>
    <row r="58" spans="1:20" ht="15" thickBot="1" x14ac:dyDescent="0.35">
      <c r="A58" s="54"/>
      <c r="B58" s="57"/>
      <c r="C58" s="53"/>
      <c r="D58" s="32"/>
      <c r="E58" s="53"/>
      <c r="F58" s="23" t="s">
        <v>330</v>
      </c>
      <c r="G58" s="42" t="s">
        <v>96</v>
      </c>
      <c r="H58" s="25" t="b">
        <f t="shared" si="4"/>
        <v>1</v>
      </c>
      <c r="I58" s="26" t="str">
        <f t="shared" si="5"/>
        <v>17.4.0</v>
      </c>
      <c r="J58" s="32"/>
      <c r="K58" s="53"/>
      <c r="L58" s="23" t="s">
        <v>330</v>
      </c>
      <c r="M58" s="42" t="s">
        <v>101</v>
      </c>
      <c r="N58" s="27" t="b">
        <f t="shared" si="6"/>
        <v>1</v>
      </c>
      <c r="O58" s="26" t="str">
        <f t="shared" si="7"/>
        <v>No Rel18 version</v>
      </c>
      <c r="P58" s="38"/>
      <c r="Q58" s="23" t="str">
        <f>IF(NOT(ISBLANK($F58)),IFERROR(VLOOKUP($F58,'ETSI specifications'!A:C,3,FALSE),""),"")</f>
        <v>17.4.0</v>
      </c>
      <c r="R58" s="27" t="str">
        <f>IF(IF(AND(NOT(ISBLANK(F58)),F58&lt;&gt;"No ETSI reference"),IFERROR(VLOOKUP(F58,'ETSI specifications'!A:R,18,FALSE),"Does not exist"),"")&lt;&gt;0,IF(AND(NOT(ISBLANK(F58)),F58&lt;&gt;"No ETSI reference"),IFERROR(VLOOKUP(F58,'ETSI specifications'!A:R,18,FALSE),""),""),"No Rel17 version")</f>
        <v>17.4.0</v>
      </c>
      <c r="S58" s="23" t="str">
        <f>IF(IF(AND(NOT(ISBLANK(F58)),F58&lt;&gt;"No ETSI reference"),IFERROR(VLOOKUP(F58,'ETSI specifications'!A:S,19,FALSE),""),"")&lt;&gt;0,IF(AND(NOT(ISBLANK(F58)),F58&lt;&gt;"No ETSI reference"),IFERROR(VLOOKUP(F58,'ETSI specifications'!A:S,19,FALSE),""),""),"No Rel18 version")</f>
        <v>No Rel18 version</v>
      </c>
      <c r="T58" s="38"/>
    </row>
    <row r="59" spans="1:20" ht="15" thickBot="1" x14ac:dyDescent="0.35">
      <c r="A59" s="55" t="s">
        <v>102</v>
      </c>
      <c r="B59" s="58" t="s">
        <v>144</v>
      </c>
      <c r="C59" s="53" t="s">
        <v>103</v>
      </c>
      <c r="D59" s="30"/>
      <c r="E59" s="53" t="s">
        <v>6</v>
      </c>
      <c r="F59" s="23" t="s">
        <v>325</v>
      </c>
      <c r="G59" s="42" t="s">
        <v>5</v>
      </c>
      <c r="H59" s="25" t="b">
        <f t="shared" si="4"/>
        <v>0</v>
      </c>
      <c r="I59" s="26" t="str">
        <f t="shared" si="5"/>
        <v/>
      </c>
      <c r="J59" s="30"/>
      <c r="K59" s="53" t="s">
        <v>384</v>
      </c>
      <c r="L59" s="23" t="s">
        <v>325</v>
      </c>
      <c r="M59" s="42" t="s">
        <v>5</v>
      </c>
      <c r="N59" s="27" t="b">
        <f t="shared" si="6"/>
        <v>0</v>
      </c>
      <c r="O59" s="26" t="str">
        <f t="shared" si="7"/>
        <v/>
      </c>
      <c r="P59" s="37"/>
      <c r="Q59" s="23" t="str">
        <f>IF(NOT(ISBLANK($F59)),IFERROR(VLOOKUP($F59,'ETSI specifications'!A:C,3,FALSE),""),"")</f>
        <v>17.1.0</v>
      </c>
      <c r="R59" s="27" t="str">
        <f>IF(IF(AND(NOT(ISBLANK(F59)),F59&lt;&gt;"No ETSI reference"),IFERROR(VLOOKUP(F59,'ETSI specifications'!A:R,18,FALSE),"Does not exist"),"")&lt;&gt;0,IF(AND(NOT(ISBLANK(F59)),F59&lt;&gt;"No ETSI reference"),IFERROR(VLOOKUP(F59,'ETSI specifications'!A:R,18,FALSE),""),""),"No Rel17 version")</f>
        <v>17.1.0</v>
      </c>
      <c r="S59" s="23" t="str">
        <f>IF(IF(AND(NOT(ISBLANK(F59)),F59&lt;&gt;"No ETSI reference"),IFERROR(VLOOKUP(F59,'ETSI specifications'!A:S,19,FALSE),""),"")&lt;&gt;0,IF(AND(NOT(ISBLANK(F59)),F59&lt;&gt;"No ETSI reference"),IFERROR(VLOOKUP(F59,'ETSI specifications'!A:S,19,FALSE),""),""),"No Rel18 version")</f>
        <v>No Rel18 version</v>
      </c>
      <c r="T59" s="37"/>
    </row>
    <row r="60" spans="1:20" ht="15" thickBot="1" x14ac:dyDescent="0.35">
      <c r="A60" s="55"/>
      <c r="B60" s="59"/>
      <c r="C60" s="53"/>
      <c r="D60" s="31"/>
      <c r="E60" s="53"/>
      <c r="F60" s="23" t="s">
        <v>331</v>
      </c>
      <c r="G60" s="42" t="s">
        <v>104</v>
      </c>
      <c r="H60" s="25" t="b">
        <f t="shared" si="4"/>
        <v>1</v>
      </c>
      <c r="I60" s="26" t="str">
        <f t="shared" si="5"/>
        <v>No Rel17 version</v>
      </c>
      <c r="J60" s="31"/>
      <c r="K60" s="53"/>
      <c r="L60" s="23" t="s">
        <v>331</v>
      </c>
      <c r="M60" s="42" t="s">
        <v>104</v>
      </c>
      <c r="N60" s="27" t="b">
        <f t="shared" si="6"/>
        <v>1</v>
      </c>
      <c r="O60" s="26" t="str">
        <f t="shared" si="7"/>
        <v>No Rel18 version</v>
      </c>
      <c r="P60" s="17"/>
      <c r="Q60" s="23" t="str">
        <f>IF(NOT(ISBLANK($F60)),IFERROR(VLOOKUP($F60,'ETSI specifications'!A:C,3,FALSE),""),"")</f>
        <v>7.1.0</v>
      </c>
      <c r="R60" s="27" t="str">
        <f>IF(IF(AND(NOT(ISBLANK(F60)),F60&lt;&gt;"No ETSI reference"),IFERROR(VLOOKUP(F60,'ETSI specifications'!A:R,18,FALSE),"Does not exist"),"")&lt;&gt;0,IF(AND(NOT(ISBLANK(F60)),F60&lt;&gt;"No ETSI reference"),IFERROR(VLOOKUP(F60,'ETSI specifications'!A:R,18,FALSE),""),""),"No Rel17 version")</f>
        <v>No Rel17 version</v>
      </c>
      <c r="S60" s="23" t="str">
        <f>IF(IF(AND(NOT(ISBLANK(F60)),F60&lt;&gt;"No ETSI reference"),IFERROR(VLOOKUP(F60,'ETSI specifications'!A:S,19,FALSE),""),"")&lt;&gt;0,IF(AND(NOT(ISBLANK(F60)),F60&lt;&gt;"No ETSI reference"),IFERROR(VLOOKUP(F60,'ETSI specifications'!A:S,19,FALSE),""),""),"No Rel18 version")</f>
        <v>No Rel18 version</v>
      </c>
      <c r="T60" s="17"/>
    </row>
    <row r="61" spans="1:20" ht="15" thickBot="1" x14ac:dyDescent="0.35">
      <c r="A61" s="22" t="s">
        <v>105</v>
      </c>
      <c r="B61" s="44" t="s">
        <v>144</v>
      </c>
      <c r="C61" s="23" t="s">
        <v>106</v>
      </c>
      <c r="D61" s="31"/>
      <c r="E61" s="23" t="s">
        <v>6</v>
      </c>
      <c r="F61" s="23" t="s">
        <v>327</v>
      </c>
      <c r="G61" s="42" t="s">
        <v>53</v>
      </c>
      <c r="H61" s="25" t="b">
        <f t="shared" si="4"/>
        <v>1</v>
      </c>
      <c r="I61" s="26" t="str">
        <f t="shared" si="5"/>
        <v>No Rel17 version</v>
      </c>
      <c r="J61" s="31"/>
      <c r="K61" s="23" t="s">
        <v>384</v>
      </c>
      <c r="L61" s="23" t="s">
        <v>327</v>
      </c>
      <c r="M61" s="42" t="s">
        <v>53</v>
      </c>
      <c r="N61" s="27" t="b">
        <f t="shared" si="6"/>
        <v>1</v>
      </c>
      <c r="O61" s="26" t="str">
        <f t="shared" si="7"/>
        <v>No Rel18 version</v>
      </c>
      <c r="P61" s="17"/>
      <c r="Q61" s="23" t="str">
        <f>IF(NOT(ISBLANK($F61)),IFERROR(VLOOKUP($F61,'ETSI specifications'!A:C,3,FALSE),""),"")</f>
        <v>12.0.0</v>
      </c>
      <c r="R61" s="27" t="str">
        <f>IF(IF(AND(NOT(ISBLANK(F61)),F61&lt;&gt;"No ETSI reference"),IFERROR(VLOOKUP(F61,'ETSI specifications'!A:R,18,FALSE),"Does not exist"),"")&lt;&gt;0,IF(AND(NOT(ISBLANK(F61)),F61&lt;&gt;"No ETSI reference"),IFERROR(VLOOKUP(F61,'ETSI specifications'!A:R,18,FALSE),""),""),"No Rel17 version")</f>
        <v>No Rel17 version</v>
      </c>
      <c r="S61" s="23" t="str">
        <f>IF(IF(AND(NOT(ISBLANK(F61)),F61&lt;&gt;"No ETSI reference"),IFERROR(VLOOKUP(F61,'ETSI specifications'!A:S,19,FALSE),""),"")&lt;&gt;0,IF(AND(NOT(ISBLANK(F61)),F61&lt;&gt;"No ETSI reference"),IFERROR(VLOOKUP(F61,'ETSI specifications'!A:S,19,FALSE),""),""),"No Rel18 version")</f>
        <v>No Rel18 version</v>
      </c>
      <c r="T61" s="17"/>
    </row>
    <row r="62" spans="1:20" ht="15" thickBot="1" x14ac:dyDescent="0.35">
      <c r="A62" s="22" t="s">
        <v>107</v>
      </c>
      <c r="B62" s="44" t="s">
        <v>144</v>
      </c>
      <c r="C62" s="23" t="s">
        <v>108</v>
      </c>
      <c r="D62" s="30"/>
      <c r="E62" s="23" t="s">
        <v>6</v>
      </c>
      <c r="F62" s="23" t="s">
        <v>325</v>
      </c>
      <c r="G62" s="42" t="s">
        <v>5</v>
      </c>
      <c r="H62" s="25" t="b">
        <f t="shared" si="4"/>
        <v>0</v>
      </c>
      <c r="I62" s="26" t="str">
        <f t="shared" si="5"/>
        <v/>
      </c>
      <c r="J62" s="30"/>
      <c r="K62" s="23" t="s">
        <v>384</v>
      </c>
      <c r="L62" s="23" t="s">
        <v>325</v>
      </c>
      <c r="M62" s="42" t="s">
        <v>5</v>
      </c>
      <c r="N62" s="27" t="b">
        <f t="shared" si="6"/>
        <v>0</v>
      </c>
      <c r="O62" s="26" t="str">
        <f t="shared" si="7"/>
        <v/>
      </c>
      <c r="P62" s="37"/>
      <c r="Q62" s="23" t="str">
        <f>IF(NOT(ISBLANK($F62)),IFERROR(VLOOKUP($F62,'ETSI specifications'!A:C,3,FALSE),""),"")</f>
        <v>17.1.0</v>
      </c>
      <c r="R62" s="27" t="str">
        <f>IF(IF(AND(NOT(ISBLANK(F62)),F62&lt;&gt;"No ETSI reference"),IFERROR(VLOOKUP(F62,'ETSI specifications'!A:R,18,FALSE),"Does not exist"),"")&lt;&gt;0,IF(AND(NOT(ISBLANK(F62)),F62&lt;&gt;"No ETSI reference"),IFERROR(VLOOKUP(F62,'ETSI specifications'!A:R,18,FALSE),""),""),"No Rel17 version")</f>
        <v>17.1.0</v>
      </c>
      <c r="S62" s="23" t="str">
        <f>IF(IF(AND(NOT(ISBLANK(F62)),F62&lt;&gt;"No ETSI reference"),IFERROR(VLOOKUP(F62,'ETSI specifications'!A:S,19,FALSE),""),"")&lt;&gt;0,IF(AND(NOT(ISBLANK(F62)),F62&lt;&gt;"No ETSI reference"),IFERROR(VLOOKUP(F62,'ETSI specifications'!A:S,19,FALSE),""),""),"No Rel18 version")</f>
        <v>No Rel18 version</v>
      </c>
      <c r="T62" s="37"/>
    </row>
    <row r="63" spans="1:20" ht="15" thickBot="1" x14ac:dyDescent="0.35">
      <c r="A63" s="22" t="s">
        <v>109</v>
      </c>
      <c r="B63" s="44"/>
      <c r="C63" s="23" t="s">
        <v>375</v>
      </c>
      <c r="D63" s="31"/>
      <c r="E63" s="23" t="s">
        <v>4</v>
      </c>
      <c r="F63" s="23"/>
      <c r="G63" s="42"/>
      <c r="H63" s="25" t="str">
        <f t="shared" si="4"/>
        <v/>
      </c>
      <c r="I63" s="26" t="str">
        <f t="shared" si="5"/>
        <v/>
      </c>
      <c r="J63" s="31"/>
      <c r="K63" s="23" t="s">
        <v>384</v>
      </c>
      <c r="L63" s="23"/>
      <c r="M63" s="42"/>
      <c r="N63" s="27" t="str">
        <f t="shared" si="6"/>
        <v/>
      </c>
      <c r="O63" s="26" t="str">
        <f t="shared" si="7"/>
        <v/>
      </c>
      <c r="P63" s="17"/>
      <c r="Q63" s="23" t="str">
        <f>IF(NOT(ISBLANK($F63)),IFERROR(VLOOKUP($F63,'ETSI specifications'!A:C,3,FALSE),""),"")</f>
        <v/>
      </c>
      <c r="R63" s="27" t="str">
        <f>IF(IF(AND(NOT(ISBLANK(F63)),F63&lt;&gt;"No ETSI reference"),IFERROR(VLOOKUP(F63,'ETSI specifications'!A:R,18,FALSE),"Does not exist"),"")&lt;&gt;0,IF(AND(NOT(ISBLANK(F63)),F63&lt;&gt;"No ETSI reference"),IFERROR(VLOOKUP(F63,'ETSI specifications'!A:R,18,FALSE),""),""),"No Rel17 version")</f>
        <v/>
      </c>
      <c r="S63" s="23" t="str">
        <f>IF(IF(AND(NOT(ISBLANK(F63)),F63&lt;&gt;"No ETSI reference"),IFERROR(VLOOKUP(F63,'ETSI specifications'!A:S,19,FALSE),""),"")&lt;&gt;0,IF(AND(NOT(ISBLANK(F63)),F63&lt;&gt;"No ETSI reference"),IFERROR(VLOOKUP(F63,'ETSI specifications'!A:S,19,FALSE),""),""),"No Rel18 version")</f>
        <v/>
      </c>
      <c r="T63" s="17"/>
    </row>
    <row r="64" spans="1:20" ht="15" thickBot="1" x14ac:dyDescent="0.35">
      <c r="A64" s="22" t="s">
        <v>110</v>
      </c>
      <c r="B64" s="44"/>
      <c r="C64" s="23" t="s">
        <v>111</v>
      </c>
      <c r="D64" s="31"/>
      <c r="E64" s="23" t="s">
        <v>4</v>
      </c>
      <c r="F64" s="23"/>
      <c r="G64" s="42"/>
      <c r="H64" s="25" t="str">
        <f t="shared" si="4"/>
        <v/>
      </c>
      <c r="I64" s="26" t="str">
        <f t="shared" si="5"/>
        <v/>
      </c>
      <c r="J64" s="31"/>
      <c r="K64" s="23" t="s">
        <v>142</v>
      </c>
      <c r="L64" s="23"/>
      <c r="M64" s="42"/>
      <c r="N64" s="27" t="str">
        <f t="shared" si="6"/>
        <v/>
      </c>
      <c r="O64" s="26" t="str">
        <f t="shared" si="7"/>
        <v/>
      </c>
      <c r="P64" s="17"/>
      <c r="Q64" s="23" t="str">
        <f>IF(NOT(ISBLANK($F64)),IFERROR(VLOOKUP($F64,'ETSI specifications'!A:C,3,FALSE),""),"")</f>
        <v/>
      </c>
      <c r="R64" s="27" t="str">
        <f>IF(IF(AND(NOT(ISBLANK(F64)),F64&lt;&gt;"No ETSI reference"),IFERROR(VLOOKUP(F64,'ETSI specifications'!A:R,18,FALSE),"Does not exist"),"")&lt;&gt;0,IF(AND(NOT(ISBLANK(F64)),F64&lt;&gt;"No ETSI reference"),IFERROR(VLOOKUP(F64,'ETSI specifications'!A:R,18,FALSE),""),""),"No Rel17 version")</f>
        <v/>
      </c>
      <c r="S64" s="23" t="str">
        <f>IF(IF(AND(NOT(ISBLANK(F64)),F64&lt;&gt;"No ETSI reference"),IFERROR(VLOOKUP(F64,'ETSI specifications'!A:S,19,FALSE),""),"")&lt;&gt;0,IF(AND(NOT(ISBLANK(F64)),F64&lt;&gt;"No ETSI reference"),IFERROR(VLOOKUP(F64,'ETSI specifications'!A:S,19,FALSE),""),""),"No Rel18 version")</f>
        <v/>
      </c>
      <c r="T64" s="17"/>
    </row>
    <row r="65" spans="1:20" ht="15" thickBot="1" x14ac:dyDescent="0.35">
      <c r="A65" s="22" t="s">
        <v>112</v>
      </c>
      <c r="B65" s="44"/>
      <c r="C65" s="23" t="s">
        <v>113</v>
      </c>
      <c r="D65" s="31"/>
      <c r="E65" s="23" t="s">
        <v>4</v>
      </c>
      <c r="F65" s="23"/>
      <c r="G65" s="42"/>
      <c r="H65" s="25" t="str">
        <f t="shared" si="4"/>
        <v/>
      </c>
      <c r="I65" s="26" t="str">
        <f t="shared" si="5"/>
        <v/>
      </c>
      <c r="J65" s="31"/>
      <c r="K65" s="23" t="s">
        <v>142</v>
      </c>
      <c r="L65" s="23"/>
      <c r="M65" s="42"/>
      <c r="N65" s="27" t="str">
        <f t="shared" si="6"/>
        <v/>
      </c>
      <c r="O65" s="26" t="str">
        <f t="shared" si="7"/>
        <v/>
      </c>
      <c r="P65" s="17"/>
      <c r="Q65" s="23" t="str">
        <f>IF(NOT(ISBLANK($F65)),IFERROR(VLOOKUP($F65,'ETSI specifications'!A:C,3,FALSE),""),"")</f>
        <v/>
      </c>
      <c r="R65" s="27" t="str">
        <f>IF(IF(AND(NOT(ISBLANK(F65)),F65&lt;&gt;"No ETSI reference"),IFERROR(VLOOKUP(F65,'ETSI specifications'!A:R,18,FALSE),"Does not exist"),"")&lt;&gt;0,IF(AND(NOT(ISBLANK(F65)),F65&lt;&gt;"No ETSI reference"),IFERROR(VLOOKUP(F65,'ETSI specifications'!A:R,18,FALSE),""),""),"No Rel17 version")</f>
        <v/>
      </c>
      <c r="S65" s="23" t="str">
        <f>IF(IF(AND(NOT(ISBLANK(F65)),F65&lt;&gt;"No ETSI reference"),IFERROR(VLOOKUP(F65,'ETSI specifications'!A:S,19,FALSE),""),"")&lt;&gt;0,IF(AND(NOT(ISBLANK(F65)),F65&lt;&gt;"No ETSI reference"),IFERROR(VLOOKUP(F65,'ETSI specifications'!A:S,19,FALSE),""),""),"No Rel18 version")</f>
        <v/>
      </c>
      <c r="T65" s="17"/>
    </row>
    <row r="66" spans="1:20" ht="15" thickBot="1" x14ac:dyDescent="0.35">
      <c r="A66" s="22" t="s">
        <v>114</v>
      </c>
      <c r="B66" s="44"/>
      <c r="C66" s="23" t="s">
        <v>115</v>
      </c>
      <c r="D66" s="31"/>
      <c r="E66" s="23" t="s">
        <v>4</v>
      </c>
      <c r="F66" s="23"/>
      <c r="G66" s="42"/>
      <c r="H66" s="25" t="str">
        <f t="shared" si="4"/>
        <v/>
      </c>
      <c r="I66" s="26" t="str">
        <f t="shared" si="5"/>
        <v/>
      </c>
      <c r="J66" s="31"/>
      <c r="K66" s="23" t="s">
        <v>384</v>
      </c>
      <c r="L66" s="23"/>
      <c r="M66" s="42"/>
      <c r="N66" s="27" t="str">
        <f t="shared" si="6"/>
        <v/>
      </c>
      <c r="O66" s="26" t="str">
        <f t="shared" si="7"/>
        <v/>
      </c>
      <c r="P66" s="17"/>
      <c r="Q66" s="23" t="str">
        <f>IF(NOT(ISBLANK($F66)),IFERROR(VLOOKUP($F66,'ETSI specifications'!A:C,3,FALSE),""),"")</f>
        <v/>
      </c>
      <c r="R66" s="27" t="str">
        <f>IF(IF(AND(NOT(ISBLANK(F66)),F66&lt;&gt;"No ETSI reference"),IFERROR(VLOOKUP(F66,'ETSI specifications'!A:R,18,FALSE),"Does not exist"),"")&lt;&gt;0,IF(AND(NOT(ISBLANK(F66)),F66&lt;&gt;"No ETSI reference"),IFERROR(VLOOKUP(F66,'ETSI specifications'!A:R,18,FALSE),""),""),"No Rel17 version")</f>
        <v/>
      </c>
      <c r="S66" s="23" t="str">
        <f>IF(IF(AND(NOT(ISBLANK(F66)),F66&lt;&gt;"No ETSI reference"),IFERROR(VLOOKUP(F66,'ETSI specifications'!A:S,19,FALSE),""),"")&lt;&gt;0,IF(AND(NOT(ISBLANK(F66)),F66&lt;&gt;"No ETSI reference"),IFERROR(VLOOKUP(F66,'ETSI specifications'!A:S,19,FALSE),""),""),"No Rel18 version")</f>
        <v/>
      </c>
      <c r="T66" s="17"/>
    </row>
    <row r="67" spans="1:20" ht="15" thickBot="1" x14ac:dyDescent="0.35">
      <c r="A67" s="22" t="s">
        <v>116</v>
      </c>
      <c r="B67" s="44"/>
      <c r="C67" s="23" t="s">
        <v>376</v>
      </c>
      <c r="D67" s="31"/>
      <c r="E67" s="23" t="s">
        <v>4</v>
      </c>
      <c r="F67" s="23"/>
      <c r="G67" s="42"/>
      <c r="H67" s="25" t="str">
        <f t="shared" ref="H67:H83" si="8">IF(OR(ISBLANK(F67),F67="No ETSI reference"),"",IF(G67="No version referenced",FALSE,IF(RIGHT(G67,LEN(G67)-1)=R67,FALSE,TRUE)))</f>
        <v/>
      </c>
      <c r="I67" s="26" t="str">
        <f t="shared" ref="I67:I83" si="9">IF(H67="","",IF(NOT(H67),"",R67))</f>
        <v/>
      </c>
      <c r="J67" s="31"/>
      <c r="K67" s="23" t="s">
        <v>384</v>
      </c>
      <c r="L67" s="23"/>
      <c r="M67" s="42"/>
      <c r="N67" s="27" t="str">
        <f t="shared" ref="N67:N83" si="10">IF(OR(ISBLANK(M67),M67="No ETSI reference"),"",IF(M67="No version referenced",FALSE,IF(RIGHT(M67,LEN(M67)-1)=S67,FALSE,TRUE)))</f>
        <v/>
      </c>
      <c r="O67" s="26" t="str">
        <f t="shared" ref="O67:O83" si="11">IF(N67="","",IF(NOT(N67),"",$S67))</f>
        <v/>
      </c>
      <c r="P67" s="17"/>
      <c r="Q67" s="23" t="str">
        <f>IF(NOT(ISBLANK($F67)),IFERROR(VLOOKUP($F67,'ETSI specifications'!A:C,3,FALSE),""),"")</f>
        <v/>
      </c>
      <c r="R67" s="27" t="str">
        <f>IF(IF(AND(NOT(ISBLANK(F67)),F67&lt;&gt;"No ETSI reference"),IFERROR(VLOOKUP(F67,'ETSI specifications'!A:R,18,FALSE),"Does not exist"),"")&lt;&gt;0,IF(AND(NOT(ISBLANK(F67)),F67&lt;&gt;"No ETSI reference"),IFERROR(VLOOKUP(F67,'ETSI specifications'!A:R,18,FALSE),""),""),"No Rel17 version")</f>
        <v/>
      </c>
      <c r="S67" s="23" t="str">
        <f>IF(IF(AND(NOT(ISBLANK(F67)),F67&lt;&gt;"No ETSI reference"),IFERROR(VLOOKUP(F67,'ETSI specifications'!A:S,19,FALSE),""),"")&lt;&gt;0,IF(AND(NOT(ISBLANK(F67)),F67&lt;&gt;"No ETSI reference"),IFERROR(VLOOKUP(F67,'ETSI specifications'!A:S,19,FALSE),""),""),"No Rel18 version")</f>
        <v/>
      </c>
      <c r="T67" s="17"/>
    </row>
    <row r="68" spans="1:20" ht="15" thickBot="1" x14ac:dyDescent="0.35">
      <c r="A68" s="22" t="s">
        <v>117</v>
      </c>
      <c r="B68" s="44"/>
      <c r="C68" s="23" t="s">
        <v>377</v>
      </c>
      <c r="D68" s="31"/>
      <c r="E68" s="23" t="s">
        <v>4</v>
      </c>
      <c r="F68" s="23"/>
      <c r="G68" s="42"/>
      <c r="H68" s="25" t="str">
        <f t="shared" si="8"/>
        <v/>
      </c>
      <c r="I68" s="26" t="str">
        <f t="shared" si="9"/>
        <v/>
      </c>
      <c r="J68" s="31"/>
      <c r="K68" s="23" t="s">
        <v>384</v>
      </c>
      <c r="L68" s="23"/>
      <c r="M68" s="42"/>
      <c r="N68" s="27" t="str">
        <f t="shared" si="10"/>
        <v/>
      </c>
      <c r="O68" s="26" t="str">
        <f t="shared" si="11"/>
        <v/>
      </c>
      <c r="P68" s="17"/>
      <c r="Q68" s="23" t="str">
        <f>IF(NOT(ISBLANK($F68)),IFERROR(VLOOKUP($F68,'ETSI specifications'!A:C,3,FALSE),""),"")</f>
        <v/>
      </c>
      <c r="R68" s="27" t="str">
        <f>IF(IF(AND(NOT(ISBLANK(F68)),F68&lt;&gt;"No ETSI reference"),IFERROR(VLOOKUP(F68,'ETSI specifications'!A:R,18,FALSE),"Does not exist"),"")&lt;&gt;0,IF(AND(NOT(ISBLANK(F68)),F68&lt;&gt;"No ETSI reference"),IFERROR(VLOOKUP(F68,'ETSI specifications'!A:R,18,FALSE),""),""),"No Rel17 version")</f>
        <v/>
      </c>
      <c r="S68" s="23" t="str">
        <f>IF(IF(AND(NOT(ISBLANK(F68)),F68&lt;&gt;"No ETSI reference"),IFERROR(VLOOKUP(F68,'ETSI specifications'!A:S,19,FALSE),""),"")&lt;&gt;0,IF(AND(NOT(ISBLANK(F68)),F68&lt;&gt;"No ETSI reference"),IFERROR(VLOOKUP(F68,'ETSI specifications'!A:S,19,FALSE),""),""),"No Rel18 version")</f>
        <v/>
      </c>
      <c r="T68" s="17"/>
    </row>
    <row r="69" spans="1:20" ht="15" thickBot="1" x14ac:dyDescent="0.35">
      <c r="A69" s="22" t="s">
        <v>118</v>
      </c>
      <c r="B69" s="44" t="s">
        <v>144</v>
      </c>
      <c r="C69" s="23" t="s">
        <v>119</v>
      </c>
      <c r="D69" s="31"/>
      <c r="E69" s="23" t="s">
        <v>6</v>
      </c>
      <c r="F69" s="23" t="s">
        <v>35</v>
      </c>
      <c r="G69" s="42"/>
      <c r="H69" s="25" t="str">
        <f t="shared" si="8"/>
        <v/>
      </c>
      <c r="I69" s="26" t="str">
        <f t="shared" si="9"/>
        <v/>
      </c>
      <c r="J69" s="31"/>
      <c r="K69" s="23" t="s">
        <v>384</v>
      </c>
      <c r="L69" s="23" t="s">
        <v>35</v>
      </c>
      <c r="M69" s="42"/>
      <c r="N69" s="27" t="str">
        <f t="shared" si="10"/>
        <v/>
      </c>
      <c r="O69" s="26" t="str">
        <f t="shared" si="11"/>
        <v/>
      </c>
      <c r="P69" s="17"/>
      <c r="Q69" s="23" t="str">
        <f>IF(NOT(ISBLANK($F69)),IFERROR(VLOOKUP($F69,'ETSI specifications'!A:C,3,FALSE),""),"")</f>
        <v/>
      </c>
      <c r="R69" s="27" t="str">
        <f>IF(IF(AND(NOT(ISBLANK(F69)),F69&lt;&gt;"No ETSI reference"),IFERROR(VLOOKUP(F69,'ETSI specifications'!A:R,18,FALSE),"Does not exist"),"")&lt;&gt;0,IF(AND(NOT(ISBLANK(F69)),F69&lt;&gt;"No ETSI reference"),IFERROR(VLOOKUP(F69,'ETSI specifications'!A:R,18,FALSE),""),""),"No Rel17 version")</f>
        <v/>
      </c>
      <c r="S69" s="23" t="str">
        <f>IF(IF(AND(NOT(ISBLANK(F69)),F69&lt;&gt;"No ETSI reference"),IFERROR(VLOOKUP(F69,'ETSI specifications'!A:S,19,FALSE),""),"")&lt;&gt;0,IF(AND(NOT(ISBLANK(F69)),F69&lt;&gt;"No ETSI reference"),IFERROR(VLOOKUP(F69,'ETSI specifications'!A:S,19,FALSE),""),""),"No Rel18 version")</f>
        <v/>
      </c>
      <c r="T69" s="17"/>
    </row>
    <row r="70" spans="1:20" ht="15" thickBot="1" x14ac:dyDescent="0.35">
      <c r="A70" s="22" t="s">
        <v>120</v>
      </c>
      <c r="B70" s="44"/>
      <c r="C70" s="23" t="s">
        <v>121</v>
      </c>
      <c r="D70" s="31"/>
      <c r="E70" s="23" t="s">
        <v>4</v>
      </c>
      <c r="F70" s="23"/>
      <c r="G70" s="42"/>
      <c r="H70" s="25" t="str">
        <f t="shared" si="8"/>
        <v/>
      </c>
      <c r="I70" s="26" t="str">
        <f t="shared" si="9"/>
        <v/>
      </c>
      <c r="J70" s="31"/>
      <c r="K70" s="23" t="s">
        <v>384</v>
      </c>
      <c r="L70" s="23"/>
      <c r="M70" s="42"/>
      <c r="N70" s="27" t="str">
        <f t="shared" si="10"/>
        <v/>
      </c>
      <c r="O70" s="26" t="str">
        <f t="shared" si="11"/>
        <v/>
      </c>
      <c r="P70" s="17"/>
      <c r="Q70" s="23" t="str">
        <f>IF(NOT(ISBLANK($F70)),IFERROR(VLOOKUP($F70,'ETSI specifications'!A:C,3,FALSE),""),"")</f>
        <v/>
      </c>
      <c r="R70" s="27" t="str">
        <f>IF(IF(AND(NOT(ISBLANK(F70)),F70&lt;&gt;"No ETSI reference"),IFERROR(VLOOKUP(F70,'ETSI specifications'!A:R,18,FALSE),"Does not exist"),"")&lt;&gt;0,IF(AND(NOT(ISBLANK(F70)),F70&lt;&gt;"No ETSI reference"),IFERROR(VLOOKUP(F70,'ETSI specifications'!A:R,18,FALSE),""),""),"No Rel17 version")</f>
        <v/>
      </c>
      <c r="S70" s="23" t="str">
        <f>IF(IF(AND(NOT(ISBLANK(F70)),F70&lt;&gt;"No ETSI reference"),IFERROR(VLOOKUP(F70,'ETSI specifications'!A:S,19,FALSE),""),"")&lt;&gt;0,IF(AND(NOT(ISBLANK(F70)),F70&lt;&gt;"No ETSI reference"),IFERROR(VLOOKUP(F70,'ETSI specifications'!A:S,19,FALSE),""),""),"No Rel18 version")</f>
        <v/>
      </c>
      <c r="T70" s="17"/>
    </row>
    <row r="71" spans="1:20" ht="15" thickBot="1" x14ac:dyDescent="0.35">
      <c r="A71" s="22" t="s">
        <v>122</v>
      </c>
      <c r="B71" s="44"/>
      <c r="C71" s="23" t="s">
        <v>123</v>
      </c>
      <c r="D71" s="31"/>
      <c r="E71" s="23" t="s">
        <v>4</v>
      </c>
      <c r="F71" s="23"/>
      <c r="G71" s="42"/>
      <c r="H71" s="25" t="str">
        <f t="shared" si="8"/>
        <v/>
      </c>
      <c r="I71" s="26" t="str">
        <f t="shared" si="9"/>
        <v/>
      </c>
      <c r="J71" s="31"/>
      <c r="K71" s="23" t="s">
        <v>384</v>
      </c>
      <c r="L71" s="23"/>
      <c r="M71" s="42"/>
      <c r="N71" s="27" t="str">
        <f t="shared" si="10"/>
        <v/>
      </c>
      <c r="O71" s="26" t="str">
        <f t="shared" si="11"/>
        <v/>
      </c>
      <c r="P71" s="17"/>
      <c r="Q71" s="23" t="str">
        <f>IF(NOT(ISBLANK($F71)),IFERROR(VLOOKUP($F71,'ETSI specifications'!A:C,3,FALSE),""),"")</f>
        <v/>
      </c>
      <c r="R71" s="27" t="str">
        <f>IF(IF(AND(NOT(ISBLANK(F71)),F71&lt;&gt;"No ETSI reference"),IFERROR(VLOOKUP(F71,'ETSI specifications'!A:R,18,FALSE),"Does not exist"),"")&lt;&gt;0,IF(AND(NOT(ISBLANK(F71)),F71&lt;&gt;"No ETSI reference"),IFERROR(VLOOKUP(F71,'ETSI specifications'!A:R,18,FALSE),""),""),"No Rel17 version")</f>
        <v/>
      </c>
      <c r="S71" s="23" t="str">
        <f>IF(IF(AND(NOT(ISBLANK(F71)),F71&lt;&gt;"No ETSI reference"),IFERROR(VLOOKUP(F71,'ETSI specifications'!A:S,19,FALSE),""),"")&lt;&gt;0,IF(AND(NOT(ISBLANK(F71)),F71&lt;&gt;"No ETSI reference"),IFERROR(VLOOKUP(F71,'ETSI specifications'!A:S,19,FALSE),""),""),"No Rel18 version")</f>
        <v/>
      </c>
      <c r="T71" s="17"/>
    </row>
    <row r="72" spans="1:20" ht="15" thickBot="1" x14ac:dyDescent="0.35">
      <c r="A72" s="54" t="s">
        <v>124</v>
      </c>
      <c r="B72" s="56" t="s">
        <v>144</v>
      </c>
      <c r="C72" s="53" t="s">
        <v>125</v>
      </c>
      <c r="D72" s="32"/>
      <c r="E72" s="53" t="s">
        <v>6</v>
      </c>
      <c r="F72" s="23" t="s">
        <v>333</v>
      </c>
      <c r="G72" s="42" t="s">
        <v>101</v>
      </c>
      <c r="H72" s="25" t="b">
        <f t="shared" si="8"/>
        <v>1</v>
      </c>
      <c r="I72" s="26" t="str">
        <f t="shared" si="9"/>
        <v>17.3.0</v>
      </c>
      <c r="J72" s="32"/>
      <c r="K72" s="53" t="s">
        <v>384</v>
      </c>
      <c r="L72" s="23" t="s">
        <v>333</v>
      </c>
      <c r="M72" s="42" t="s">
        <v>101</v>
      </c>
      <c r="N72" s="27" t="b">
        <f t="shared" si="10"/>
        <v>1</v>
      </c>
      <c r="O72" s="26" t="str">
        <f t="shared" si="11"/>
        <v>No Rel18 version</v>
      </c>
      <c r="P72" s="38"/>
      <c r="Q72" s="23" t="str">
        <f>IF(NOT(ISBLANK($F72)),IFERROR(VLOOKUP($F72,'ETSI specifications'!A:C,3,FALSE),""),"")</f>
        <v>17.3.0</v>
      </c>
      <c r="R72" s="27" t="str">
        <f>IF(IF(AND(NOT(ISBLANK(F72)),F72&lt;&gt;"No ETSI reference"),IFERROR(VLOOKUP(F72,'ETSI specifications'!A:R,18,FALSE),"Does not exist"),"")&lt;&gt;0,IF(AND(NOT(ISBLANK(F72)),F72&lt;&gt;"No ETSI reference"),IFERROR(VLOOKUP(F72,'ETSI specifications'!A:R,18,FALSE),""),""),"No Rel17 version")</f>
        <v>17.3.0</v>
      </c>
      <c r="S72" s="23" t="str">
        <f>IF(IF(AND(NOT(ISBLANK(F72)),F72&lt;&gt;"No ETSI reference"),IFERROR(VLOOKUP(F72,'ETSI specifications'!A:S,19,FALSE),""),"")&lt;&gt;0,IF(AND(NOT(ISBLANK(F72)),F72&lt;&gt;"No ETSI reference"),IFERROR(VLOOKUP(F72,'ETSI specifications'!A:S,19,FALSE),""),""),"No Rel18 version")</f>
        <v>No Rel18 version</v>
      </c>
      <c r="T72" s="38"/>
    </row>
    <row r="73" spans="1:20" ht="15" thickBot="1" x14ac:dyDescent="0.35">
      <c r="A73" s="54"/>
      <c r="B73" s="57"/>
      <c r="C73" s="53"/>
      <c r="D73" s="32"/>
      <c r="E73" s="53"/>
      <c r="F73" s="23" t="s">
        <v>332</v>
      </c>
      <c r="G73" s="42" t="s">
        <v>126</v>
      </c>
      <c r="H73" s="25" t="b">
        <f t="shared" si="8"/>
        <v>1</v>
      </c>
      <c r="I73" s="26" t="str">
        <f t="shared" si="9"/>
        <v>17.2.0</v>
      </c>
      <c r="J73" s="32"/>
      <c r="K73" s="53"/>
      <c r="L73" s="23" t="s">
        <v>332</v>
      </c>
      <c r="M73" s="42" t="s">
        <v>126</v>
      </c>
      <c r="N73" s="27" t="b">
        <f t="shared" si="10"/>
        <v>1</v>
      </c>
      <c r="O73" s="26" t="str">
        <f t="shared" si="11"/>
        <v>No Rel18 version</v>
      </c>
      <c r="P73" s="38"/>
      <c r="Q73" s="23" t="str">
        <f>IF(NOT(ISBLANK($F73)),IFERROR(VLOOKUP($F73,'ETSI specifications'!A:C,3,FALSE),""),"")</f>
        <v>17.2.0</v>
      </c>
      <c r="R73" s="27" t="str">
        <f>IF(IF(AND(NOT(ISBLANK(F73)),F73&lt;&gt;"No ETSI reference"),IFERROR(VLOOKUP(F73,'ETSI specifications'!A:R,18,FALSE),"Does not exist"),"")&lt;&gt;0,IF(AND(NOT(ISBLANK(F73)),F73&lt;&gt;"No ETSI reference"),IFERROR(VLOOKUP(F73,'ETSI specifications'!A:R,18,FALSE),""),""),"No Rel17 version")</f>
        <v>17.2.0</v>
      </c>
      <c r="S73" s="23" t="str">
        <f>IF(IF(AND(NOT(ISBLANK(F73)),F73&lt;&gt;"No ETSI reference"),IFERROR(VLOOKUP(F73,'ETSI specifications'!A:S,19,FALSE),""),"")&lt;&gt;0,IF(AND(NOT(ISBLANK(F73)),F73&lt;&gt;"No ETSI reference"),IFERROR(VLOOKUP(F73,'ETSI specifications'!A:S,19,FALSE),""),""),"No Rel18 version")</f>
        <v>No Rel18 version</v>
      </c>
      <c r="T73" s="38"/>
    </row>
    <row r="74" spans="1:20" ht="15" thickBot="1" x14ac:dyDescent="0.35">
      <c r="A74" s="55" t="s">
        <v>127</v>
      </c>
      <c r="B74" s="58"/>
      <c r="C74" s="53" t="s">
        <v>128</v>
      </c>
      <c r="D74" s="30"/>
      <c r="E74" s="53" t="s">
        <v>6</v>
      </c>
      <c r="F74" s="23" t="s">
        <v>333</v>
      </c>
      <c r="G74" s="42" t="s">
        <v>5</v>
      </c>
      <c r="H74" s="25" t="b">
        <f t="shared" si="8"/>
        <v>0</v>
      </c>
      <c r="I74" s="26" t="str">
        <f t="shared" si="9"/>
        <v/>
      </c>
      <c r="J74" s="30"/>
      <c r="K74" s="53" t="s">
        <v>384</v>
      </c>
      <c r="L74" s="23" t="s">
        <v>333</v>
      </c>
      <c r="M74" s="42" t="s">
        <v>5</v>
      </c>
      <c r="N74" s="27" t="b">
        <f t="shared" si="10"/>
        <v>0</v>
      </c>
      <c r="O74" s="26" t="str">
        <f t="shared" si="11"/>
        <v/>
      </c>
      <c r="P74" s="37"/>
      <c r="Q74" s="23" t="str">
        <f>IF(NOT(ISBLANK($F74)),IFERROR(VLOOKUP($F74,'ETSI specifications'!A:C,3,FALSE),""),"")</f>
        <v>17.3.0</v>
      </c>
      <c r="R74" s="27" t="str">
        <f>IF(IF(AND(NOT(ISBLANK(F74)),F74&lt;&gt;"No ETSI reference"),IFERROR(VLOOKUP(F74,'ETSI specifications'!A:R,18,FALSE),"Does not exist"),"")&lt;&gt;0,IF(AND(NOT(ISBLANK(F74)),F74&lt;&gt;"No ETSI reference"),IFERROR(VLOOKUP(F74,'ETSI specifications'!A:R,18,FALSE),""),""),"No Rel17 version")</f>
        <v>17.3.0</v>
      </c>
      <c r="S74" s="23" t="str">
        <f>IF(IF(AND(NOT(ISBLANK(F74)),F74&lt;&gt;"No ETSI reference"),IFERROR(VLOOKUP(F74,'ETSI specifications'!A:S,19,FALSE),""),"")&lt;&gt;0,IF(AND(NOT(ISBLANK(F74)),F74&lt;&gt;"No ETSI reference"),IFERROR(VLOOKUP(F74,'ETSI specifications'!A:S,19,FALSE),""),""),"No Rel18 version")</f>
        <v>No Rel18 version</v>
      </c>
      <c r="T74" s="37"/>
    </row>
    <row r="75" spans="1:20" ht="15" thickBot="1" x14ac:dyDescent="0.35">
      <c r="A75" s="55"/>
      <c r="B75" s="59"/>
      <c r="C75" s="53"/>
      <c r="D75" s="30"/>
      <c r="E75" s="53"/>
      <c r="F75" s="23" t="s">
        <v>334</v>
      </c>
      <c r="G75" s="42" t="s">
        <v>5</v>
      </c>
      <c r="H75" s="25" t="b">
        <f t="shared" si="8"/>
        <v>0</v>
      </c>
      <c r="I75" s="26" t="str">
        <f t="shared" si="9"/>
        <v/>
      </c>
      <c r="J75" s="30"/>
      <c r="K75" s="53"/>
      <c r="L75" s="23" t="s">
        <v>334</v>
      </c>
      <c r="M75" s="42" t="s">
        <v>5</v>
      </c>
      <c r="N75" s="27" t="b">
        <f t="shared" si="10"/>
        <v>0</v>
      </c>
      <c r="O75" s="26" t="str">
        <f t="shared" si="11"/>
        <v/>
      </c>
      <c r="P75" s="37"/>
      <c r="Q75" s="23" t="str">
        <f>IF(NOT(ISBLANK($F75)),IFERROR(VLOOKUP($F75,'ETSI specifications'!A:C,3,FALSE),""),"")</f>
        <v>18.0.0</v>
      </c>
      <c r="R75" s="27" t="str">
        <f>IF(IF(AND(NOT(ISBLANK(F75)),F75&lt;&gt;"No ETSI reference"),IFERROR(VLOOKUP(F75,'ETSI specifications'!A:R,18,FALSE),"Does not exist"),"")&lt;&gt;0,IF(AND(NOT(ISBLANK(F75)),F75&lt;&gt;"No ETSI reference"),IFERROR(VLOOKUP(F75,'ETSI specifications'!A:R,18,FALSE),""),""),"No Rel17 version")</f>
        <v>17.0.0</v>
      </c>
      <c r="S75" s="23" t="str">
        <f>IF(IF(AND(NOT(ISBLANK(F75)),F75&lt;&gt;"No ETSI reference"),IFERROR(VLOOKUP(F75,'ETSI specifications'!A:S,19,FALSE),""),"")&lt;&gt;0,IF(AND(NOT(ISBLANK(F75)),F75&lt;&gt;"No ETSI reference"),IFERROR(VLOOKUP(F75,'ETSI specifications'!A:S,19,FALSE),""),""),"No Rel18 version")</f>
        <v>18.0.0</v>
      </c>
      <c r="T75" s="37"/>
    </row>
    <row r="76" spans="1:20" ht="15" thickBot="1" x14ac:dyDescent="0.35">
      <c r="A76" s="22" t="s">
        <v>129</v>
      </c>
      <c r="B76" s="44"/>
      <c r="C76" s="23" t="s">
        <v>3</v>
      </c>
      <c r="D76" s="31"/>
      <c r="E76" s="23" t="s">
        <v>4</v>
      </c>
      <c r="F76" s="23"/>
      <c r="G76" s="42"/>
      <c r="H76" s="25" t="str">
        <f t="shared" si="8"/>
        <v/>
      </c>
      <c r="I76" s="26" t="str">
        <f t="shared" si="9"/>
        <v/>
      </c>
      <c r="J76" s="31"/>
      <c r="K76" s="23" t="s">
        <v>384</v>
      </c>
      <c r="L76" s="23"/>
      <c r="M76" s="42"/>
      <c r="N76" s="27" t="str">
        <f t="shared" si="10"/>
        <v/>
      </c>
      <c r="O76" s="26" t="str">
        <f t="shared" si="11"/>
        <v/>
      </c>
      <c r="P76" s="17"/>
      <c r="Q76" s="23" t="str">
        <f>IF(NOT(ISBLANK($F76)),IFERROR(VLOOKUP($F76,'ETSI specifications'!A:C,3,FALSE),""),"")</f>
        <v/>
      </c>
      <c r="R76" s="27" t="str">
        <f>IF(IF(AND(NOT(ISBLANK(F76)),F76&lt;&gt;"No ETSI reference"),IFERROR(VLOOKUP(F76,'ETSI specifications'!A:R,18,FALSE),"Does not exist"),"")&lt;&gt;0,IF(AND(NOT(ISBLANK(F76)),F76&lt;&gt;"No ETSI reference"),IFERROR(VLOOKUP(F76,'ETSI specifications'!A:R,18,FALSE),""),""),"No Rel17 version")</f>
        <v/>
      </c>
      <c r="S76" s="23" t="str">
        <f>IF(IF(AND(NOT(ISBLANK(F76)),F76&lt;&gt;"No ETSI reference"),IFERROR(VLOOKUP(F76,'ETSI specifications'!A:S,19,FALSE),""),"")&lt;&gt;0,IF(AND(NOT(ISBLANK(F76)),F76&lt;&gt;"No ETSI reference"),IFERROR(VLOOKUP(F76,'ETSI specifications'!A:S,19,FALSE),""),""),"No Rel18 version")</f>
        <v/>
      </c>
      <c r="T76" s="17"/>
    </row>
    <row r="77" spans="1:20" ht="15" thickBot="1" x14ac:dyDescent="0.35">
      <c r="A77" s="22" t="s">
        <v>130</v>
      </c>
      <c r="B77" s="44"/>
      <c r="C77" s="23" t="s">
        <v>7</v>
      </c>
      <c r="D77" s="31"/>
      <c r="E77" s="23" t="s">
        <v>4</v>
      </c>
      <c r="F77" s="23"/>
      <c r="G77" s="42"/>
      <c r="H77" s="25" t="str">
        <f t="shared" si="8"/>
        <v/>
      </c>
      <c r="I77" s="26" t="str">
        <f t="shared" si="9"/>
        <v/>
      </c>
      <c r="J77" s="31"/>
      <c r="K77" s="23" t="s">
        <v>384</v>
      </c>
      <c r="L77" s="23"/>
      <c r="M77" s="42"/>
      <c r="N77" s="27" t="str">
        <f t="shared" si="10"/>
        <v/>
      </c>
      <c r="O77" s="26" t="str">
        <f t="shared" si="11"/>
        <v/>
      </c>
      <c r="P77" s="17"/>
      <c r="Q77" s="23" t="str">
        <f>IF(NOT(ISBLANK($F77)),IFERROR(VLOOKUP($F77,'ETSI specifications'!A:C,3,FALSE),""),"")</f>
        <v/>
      </c>
      <c r="R77" s="27" t="str">
        <f>IF(IF(AND(NOT(ISBLANK(F77)),F77&lt;&gt;"No ETSI reference"),IFERROR(VLOOKUP(F77,'ETSI specifications'!A:R,18,FALSE),"Does not exist"),"")&lt;&gt;0,IF(AND(NOT(ISBLANK(F77)),F77&lt;&gt;"No ETSI reference"),IFERROR(VLOOKUP(F77,'ETSI specifications'!A:R,18,FALSE),""),""),"No Rel17 version")</f>
        <v/>
      </c>
      <c r="S77" s="23" t="str">
        <f>IF(IF(AND(NOT(ISBLANK(F77)),F77&lt;&gt;"No ETSI reference"),IFERROR(VLOOKUP(F77,'ETSI specifications'!A:S,19,FALSE),""),"")&lt;&gt;0,IF(AND(NOT(ISBLANK(F77)),F77&lt;&gt;"No ETSI reference"),IFERROR(VLOOKUP(F77,'ETSI specifications'!A:S,19,FALSE),""),""),"No Rel18 version")</f>
        <v/>
      </c>
      <c r="T77" s="17"/>
    </row>
    <row r="78" spans="1:20" ht="15" thickBot="1" x14ac:dyDescent="0.35">
      <c r="A78" s="22" t="s">
        <v>131</v>
      </c>
      <c r="B78" s="44"/>
      <c r="C78" s="23" t="s">
        <v>132</v>
      </c>
      <c r="D78" s="31"/>
      <c r="E78" s="23" t="s">
        <v>4</v>
      </c>
      <c r="F78" s="23"/>
      <c r="G78" s="42"/>
      <c r="H78" s="25" t="str">
        <f t="shared" si="8"/>
        <v/>
      </c>
      <c r="I78" s="26" t="str">
        <f t="shared" si="9"/>
        <v/>
      </c>
      <c r="J78" s="31"/>
      <c r="K78" s="23" t="s">
        <v>384</v>
      </c>
      <c r="L78" s="23"/>
      <c r="M78" s="42"/>
      <c r="N78" s="27" t="str">
        <f t="shared" si="10"/>
        <v/>
      </c>
      <c r="O78" s="26" t="str">
        <f t="shared" si="11"/>
        <v/>
      </c>
      <c r="P78" s="17"/>
      <c r="Q78" s="23" t="str">
        <f>IF(NOT(ISBLANK($F78)),IFERROR(VLOOKUP($F78,'ETSI specifications'!A:C,3,FALSE),""),"")</f>
        <v/>
      </c>
      <c r="R78" s="27" t="str">
        <f>IF(IF(AND(NOT(ISBLANK(F78)),F78&lt;&gt;"No ETSI reference"),IFERROR(VLOOKUP(F78,'ETSI specifications'!A:R,18,FALSE),"Does not exist"),"")&lt;&gt;0,IF(AND(NOT(ISBLANK(F78)),F78&lt;&gt;"No ETSI reference"),IFERROR(VLOOKUP(F78,'ETSI specifications'!A:R,18,FALSE),""),""),"No Rel17 version")</f>
        <v/>
      </c>
      <c r="S78" s="23" t="str">
        <f>IF(IF(AND(NOT(ISBLANK(F78)),F78&lt;&gt;"No ETSI reference"),IFERROR(VLOOKUP(F78,'ETSI specifications'!A:S,19,FALSE),""),"")&lt;&gt;0,IF(AND(NOT(ISBLANK(F78)),F78&lt;&gt;"No ETSI reference"),IFERROR(VLOOKUP(F78,'ETSI specifications'!A:S,19,FALSE),""),""),"No Rel18 version")</f>
        <v/>
      </c>
      <c r="T78" s="17"/>
    </row>
    <row r="79" spans="1:20" ht="15" thickBot="1" x14ac:dyDescent="0.35">
      <c r="A79" s="22" t="s">
        <v>133</v>
      </c>
      <c r="B79" s="44"/>
      <c r="C79" s="23" t="s">
        <v>16</v>
      </c>
      <c r="D79" s="31"/>
      <c r="E79" s="23" t="s">
        <v>6</v>
      </c>
      <c r="F79" s="23" t="s">
        <v>392</v>
      </c>
      <c r="G79" s="42">
        <v>1995</v>
      </c>
      <c r="H79" s="25" t="b">
        <f t="shared" si="8"/>
        <v>1</v>
      </c>
      <c r="I79" s="26" t="str">
        <f t="shared" si="9"/>
        <v/>
      </c>
      <c r="J79" s="31"/>
      <c r="K79" s="23" t="s">
        <v>384</v>
      </c>
      <c r="L79" s="23" t="s">
        <v>392</v>
      </c>
      <c r="M79" s="42">
        <v>1995</v>
      </c>
      <c r="N79" s="27" t="b">
        <f t="shared" si="10"/>
        <v>1</v>
      </c>
      <c r="O79" s="26" t="str">
        <f t="shared" si="11"/>
        <v/>
      </c>
      <c r="P79" s="17"/>
      <c r="Q79" s="23" t="str">
        <f>IF(NOT(ISBLANK($F79)),IFERROR(VLOOKUP($F79,'ETSI specifications'!A:C,3,FALSE),""),"")</f>
        <v/>
      </c>
      <c r="R79" s="27" t="str">
        <f>IF(IF(AND(NOT(ISBLANK(F79)),F79&lt;&gt;"No ETSI reference"),IFERROR(VLOOKUP(F79,'ETSI specifications'!A:R,18,FALSE),"Does not exist"),"")&lt;&gt;0,IF(AND(NOT(ISBLANK(F79)),F79&lt;&gt;"No ETSI reference"),IFERROR(VLOOKUP(F79,'ETSI specifications'!A:R,18,FALSE),""),""),"No Rel17 version")</f>
        <v/>
      </c>
      <c r="S79" s="23" t="str">
        <f>IF(IF(AND(NOT(ISBLANK(F79)),F79&lt;&gt;"No ETSI reference"),IFERROR(VLOOKUP(F79,'ETSI specifications'!A:S,19,FALSE),""),"")&lt;&gt;0,IF(AND(NOT(ISBLANK(F79)),F79&lt;&gt;"No ETSI reference"),IFERROR(VLOOKUP(F79,'ETSI specifications'!A:S,19,FALSE),""),""),"No Rel18 version")</f>
        <v/>
      </c>
      <c r="T79" s="17"/>
    </row>
    <row r="80" spans="1:20" ht="15" thickBot="1" x14ac:dyDescent="0.35">
      <c r="A80" s="22" t="s">
        <v>134</v>
      </c>
      <c r="B80" s="44"/>
      <c r="C80" s="23" t="s">
        <v>135</v>
      </c>
      <c r="D80" s="31"/>
      <c r="E80" s="23" t="s">
        <v>4</v>
      </c>
      <c r="F80" s="23"/>
      <c r="G80" s="42"/>
      <c r="H80" s="25" t="str">
        <f t="shared" si="8"/>
        <v/>
      </c>
      <c r="I80" s="26" t="str">
        <f t="shared" si="9"/>
        <v/>
      </c>
      <c r="J80" s="31"/>
      <c r="K80" s="23" t="s">
        <v>384</v>
      </c>
      <c r="L80" s="23"/>
      <c r="M80" s="42"/>
      <c r="N80" s="27" t="str">
        <f t="shared" si="10"/>
        <v/>
      </c>
      <c r="O80" s="26" t="str">
        <f t="shared" si="11"/>
        <v/>
      </c>
      <c r="P80" s="17"/>
      <c r="Q80" s="23" t="str">
        <f>IF(NOT(ISBLANK($F80)),IFERROR(VLOOKUP($F80,'ETSI specifications'!A:C,3,FALSE),""),"")</f>
        <v/>
      </c>
      <c r="R80" s="27" t="str">
        <f>IF(IF(AND(NOT(ISBLANK(F80)),F80&lt;&gt;"No ETSI reference"),IFERROR(VLOOKUP(F80,'ETSI specifications'!A:R,18,FALSE),"Does not exist"),"")&lt;&gt;0,IF(AND(NOT(ISBLANK(F80)),F80&lt;&gt;"No ETSI reference"),IFERROR(VLOOKUP(F80,'ETSI specifications'!A:R,18,FALSE),""),""),"No Rel17 version")</f>
        <v/>
      </c>
      <c r="S80" s="23" t="str">
        <f>IF(IF(AND(NOT(ISBLANK(F80)),F80&lt;&gt;"No ETSI reference"),IFERROR(VLOOKUP(F80,'ETSI specifications'!A:S,19,FALSE),""),"")&lt;&gt;0,IF(AND(NOT(ISBLANK(F80)),F80&lt;&gt;"No ETSI reference"),IFERROR(VLOOKUP(F80,'ETSI specifications'!A:S,19,FALSE),""),""),"No Rel18 version")</f>
        <v/>
      </c>
      <c r="T80" s="17"/>
    </row>
    <row r="81" spans="1:20" ht="15" thickBot="1" x14ac:dyDescent="0.35">
      <c r="A81" s="22" t="s">
        <v>136</v>
      </c>
      <c r="B81" s="44"/>
      <c r="C81" s="23" t="s">
        <v>137</v>
      </c>
      <c r="D81" s="30"/>
      <c r="E81" s="23" t="s">
        <v>6</v>
      </c>
      <c r="F81" s="23" t="s">
        <v>325</v>
      </c>
      <c r="G81" s="42" t="s">
        <v>5</v>
      </c>
      <c r="H81" s="25" t="b">
        <f t="shared" si="8"/>
        <v>0</v>
      </c>
      <c r="I81" s="26" t="str">
        <f t="shared" si="9"/>
        <v/>
      </c>
      <c r="J81" s="30"/>
      <c r="K81" s="23" t="s">
        <v>384</v>
      </c>
      <c r="L81" s="23" t="s">
        <v>325</v>
      </c>
      <c r="M81" s="42" t="s">
        <v>5</v>
      </c>
      <c r="N81" s="27" t="b">
        <f t="shared" si="10"/>
        <v>0</v>
      </c>
      <c r="O81" s="26" t="str">
        <f t="shared" si="11"/>
        <v/>
      </c>
      <c r="P81" s="37"/>
      <c r="Q81" s="23" t="str">
        <f>IF(NOT(ISBLANK($F81)),IFERROR(VLOOKUP($F81,'ETSI specifications'!A:C,3,FALSE),""),"")</f>
        <v>17.1.0</v>
      </c>
      <c r="R81" s="27" t="str">
        <f>IF(IF(AND(NOT(ISBLANK(F81)),F81&lt;&gt;"No ETSI reference"),IFERROR(VLOOKUP(F81,'ETSI specifications'!A:R,18,FALSE),"Does not exist"),"")&lt;&gt;0,IF(AND(NOT(ISBLANK(F81)),F81&lt;&gt;"No ETSI reference"),IFERROR(VLOOKUP(F81,'ETSI specifications'!A:R,18,FALSE),""),""),"No Rel17 version")</f>
        <v>17.1.0</v>
      </c>
      <c r="S81" s="23" t="str">
        <f>IF(IF(AND(NOT(ISBLANK(F81)),F81&lt;&gt;"No ETSI reference"),IFERROR(VLOOKUP(F81,'ETSI specifications'!A:S,19,FALSE),""),"")&lt;&gt;0,IF(AND(NOT(ISBLANK(F81)),F81&lt;&gt;"No ETSI reference"),IFERROR(VLOOKUP(F81,'ETSI specifications'!A:S,19,FALSE),""),""),"No Rel18 version")</f>
        <v>No Rel18 version</v>
      </c>
      <c r="T81" s="37"/>
    </row>
    <row r="82" spans="1:20" ht="15" thickBot="1" x14ac:dyDescent="0.35">
      <c r="A82" s="22" t="s">
        <v>138</v>
      </c>
      <c r="B82" s="44"/>
      <c r="C82" s="23" t="s">
        <v>139</v>
      </c>
      <c r="D82" s="31"/>
      <c r="E82" s="23" t="s">
        <v>4</v>
      </c>
      <c r="F82" s="23"/>
      <c r="G82" s="42"/>
      <c r="H82" s="25" t="str">
        <f t="shared" si="8"/>
        <v/>
      </c>
      <c r="I82" s="26" t="str">
        <f t="shared" si="9"/>
        <v/>
      </c>
      <c r="J82" s="31"/>
      <c r="K82" s="23" t="s">
        <v>384</v>
      </c>
      <c r="L82" s="23"/>
      <c r="M82" s="42"/>
      <c r="N82" s="27" t="str">
        <f t="shared" si="10"/>
        <v/>
      </c>
      <c r="O82" s="26" t="str">
        <f t="shared" si="11"/>
        <v/>
      </c>
      <c r="P82" s="17"/>
      <c r="Q82" s="23" t="str">
        <f>IF(NOT(ISBLANK($F82)),IFERROR(VLOOKUP($F82,'ETSI specifications'!A:C,3,FALSE),""),"")</f>
        <v/>
      </c>
      <c r="R82" s="27" t="str">
        <f>IF(IF(AND(NOT(ISBLANK(F82)),F82&lt;&gt;"No ETSI reference"),IFERROR(VLOOKUP(F82,'ETSI specifications'!A:R,18,FALSE),"Does not exist"),"")&lt;&gt;0,IF(AND(NOT(ISBLANK(F82)),F82&lt;&gt;"No ETSI reference"),IFERROR(VLOOKUP(F82,'ETSI specifications'!A:R,18,FALSE),""),""),"No Rel17 version")</f>
        <v/>
      </c>
      <c r="S82" s="23" t="str">
        <f>IF(IF(AND(NOT(ISBLANK(F82)),F82&lt;&gt;"No ETSI reference"),IFERROR(VLOOKUP(F82,'ETSI specifications'!A:S,19,FALSE),""),"")&lt;&gt;0,IF(AND(NOT(ISBLANK(F82)),F82&lt;&gt;"No ETSI reference"),IFERROR(VLOOKUP(F82,'ETSI specifications'!A:S,19,FALSE),""),""),"No Rel18 version")</f>
        <v/>
      </c>
      <c r="T82" s="17"/>
    </row>
    <row r="83" spans="1:20" ht="15" thickBot="1" x14ac:dyDescent="0.35">
      <c r="A83" s="22" t="s">
        <v>140</v>
      </c>
      <c r="B83" s="44"/>
      <c r="C83" s="23" t="s">
        <v>28</v>
      </c>
      <c r="D83" s="31"/>
      <c r="E83" s="23" t="s">
        <v>4</v>
      </c>
      <c r="F83" s="23"/>
      <c r="G83" s="42"/>
      <c r="H83" s="25" t="str">
        <f t="shared" si="8"/>
        <v/>
      </c>
      <c r="I83" s="26" t="str">
        <f t="shared" si="9"/>
        <v/>
      </c>
      <c r="J83" s="31"/>
      <c r="K83" s="23" t="s">
        <v>384</v>
      </c>
      <c r="L83" s="23"/>
      <c r="M83" s="42"/>
      <c r="N83" s="27" t="str">
        <f t="shared" si="10"/>
        <v/>
      </c>
      <c r="O83" s="26" t="str">
        <f t="shared" si="11"/>
        <v/>
      </c>
      <c r="P83" s="17"/>
      <c r="Q83" s="23" t="str">
        <f>IF(NOT(ISBLANK($F83)),IFERROR(VLOOKUP($F83,'ETSI specifications'!A:C,3,FALSE),""),"")</f>
        <v/>
      </c>
      <c r="R83" s="27" t="str">
        <f>IF(IF(AND(NOT(ISBLANK(F83)),F83&lt;&gt;"No ETSI reference"),IFERROR(VLOOKUP(F83,'ETSI specifications'!A:R,18,FALSE),"Does not exist"),"")&lt;&gt;0,IF(AND(NOT(ISBLANK(F83)),F83&lt;&gt;"No ETSI reference"),IFERROR(VLOOKUP(F83,'ETSI specifications'!A:R,18,FALSE),""),""),"No Rel17 version")</f>
        <v/>
      </c>
      <c r="S83" s="23" t="str">
        <f>IF(IF(AND(NOT(ISBLANK(F83)),F83&lt;&gt;"No ETSI reference"),IFERROR(VLOOKUP(F83,'ETSI specifications'!A:S,19,FALSE),""),"")&lt;&gt;0,IF(AND(NOT(ISBLANK(F83)),F83&lt;&gt;"No ETSI reference"),IFERROR(VLOOKUP(F83,'ETSI specifications'!A:S,19,FALSE),""),""),"No Rel18 version")</f>
        <v/>
      </c>
      <c r="T83" s="17"/>
    </row>
    <row r="84" spans="1:20" x14ac:dyDescent="0.3">
      <c r="D84" s="33"/>
      <c r="J84" s="33"/>
      <c r="P84" s="39"/>
      <c r="T84" s="39"/>
    </row>
    <row r="85" spans="1:20" x14ac:dyDescent="0.3">
      <c r="D85" s="33"/>
      <c r="J85" s="33"/>
      <c r="P85" s="39"/>
      <c r="T85" s="39"/>
    </row>
    <row r="86" spans="1:20" x14ac:dyDescent="0.3">
      <c r="D86" s="33"/>
      <c r="J86" s="33"/>
      <c r="P86" s="39"/>
      <c r="T86" s="39"/>
    </row>
    <row r="87" spans="1:20" x14ac:dyDescent="0.3">
      <c r="D87" s="33"/>
      <c r="J87" s="33"/>
      <c r="P87" s="39"/>
      <c r="T87" s="39"/>
    </row>
    <row r="88" spans="1:20" x14ac:dyDescent="0.3">
      <c r="D88" s="33"/>
      <c r="J88" s="33"/>
      <c r="P88" s="39"/>
      <c r="T88" s="39"/>
    </row>
    <row r="89" spans="1:20" x14ac:dyDescent="0.3">
      <c r="D89" s="33"/>
      <c r="J89" s="33"/>
      <c r="P89" s="39"/>
      <c r="T89" s="39"/>
    </row>
    <row r="90" spans="1:20" x14ac:dyDescent="0.3">
      <c r="D90" s="33"/>
      <c r="J90" s="33"/>
      <c r="P90" s="39"/>
      <c r="T90" s="39"/>
    </row>
    <row r="91" spans="1:20" x14ac:dyDescent="0.3">
      <c r="D91" s="33"/>
      <c r="J91" s="33"/>
      <c r="P91" s="39"/>
      <c r="T91" s="39"/>
    </row>
    <row r="92" spans="1:20" x14ac:dyDescent="0.3">
      <c r="D92" s="33"/>
      <c r="J92" s="33"/>
      <c r="P92" s="39"/>
      <c r="T92" s="39"/>
    </row>
    <row r="93" spans="1:20" x14ac:dyDescent="0.3">
      <c r="D93" s="33"/>
      <c r="J93" s="33"/>
      <c r="P93" s="39"/>
      <c r="T93" s="39"/>
    </row>
    <row r="94" spans="1:20" x14ac:dyDescent="0.3">
      <c r="D94" s="33"/>
      <c r="J94" s="33"/>
      <c r="P94" s="39"/>
      <c r="T94" s="39"/>
    </row>
    <row r="95" spans="1:20" x14ac:dyDescent="0.3">
      <c r="D95" s="33"/>
      <c r="J95" s="33"/>
      <c r="P95" s="39"/>
      <c r="T95" s="39"/>
    </row>
    <row r="96" spans="1:20" x14ac:dyDescent="0.3">
      <c r="D96" s="33"/>
      <c r="J96" s="33"/>
      <c r="P96" s="39"/>
      <c r="T96" s="39"/>
    </row>
    <row r="97" spans="4:20" x14ac:dyDescent="0.3">
      <c r="D97" s="33"/>
      <c r="J97" s="33"/>
      <c r="P97" s="39"/>
      <c r="T97" s="39"/>
    </row>
    <row r="98" spans="4:20" x14ac:dyDescent="0.3">
      <c r="D98" s="33"/>
      <c r="J98" s="33"/>
      <c r="P98" s="39"/>
      <c r="T98" s="39"/>
    </row>
    <row r="99" spans="4:20" x14ac:dyDescent="0.3">
      <c r="D99" s="33"/>
      <c r="J99" s="33"/>
      <c r="P99" s="39"/>
      <c r="T99" s="39"/>
    </row>
    <row r="100" spans="4:20" x14ac:dyDescent="0.3">
      <c r="D100" s="33"/>
      <c r="J100" s="33"/>
      <c r="P100" s="39"/>
      <c r="T100" s="39"/>
    </row>
    <row r="101" spans="4:20" x14ac:dyDescent="0.3">
      <c r="D101" s="33"/>
      <c r="J101" s="33"/>
      <c r="P101" s="39"/>
      <c r="T101" s="39"/>
    </row>
    <row r="102" spans="4:20" x14ac:dyDescent="0.3">
      <c r="D102" s="33"/>
      <c r="J102" s="33"/>
      <c r="P102" s="39"/>
      <c r="T102" s="39"/>
    </row>
    <row r="103" spans="4:20" x14ac:dyDescent="0.3">
      <c r="D103" s="33"/>
      <c r="J103" s="33"/>
      <c r="P103" s="39"/>
      <c r="T103" s="39"/>
    </row>
    <row r="104" spans="4:20" x14ac:dyDescent="0.3">
      <c r="D104" s="33"/>
      <c r="J104" s="33"/>
      <c r="P104" s="39"/>
      <c r="T104" s="39"/>
    </row>
    <row r="105" spans="4:20" x14ac:dyDescent="0.3">
      <c r="D105" s="33"/>
      <c r="J105" s="33"/>
      <c r="P105" s="39"/>
      <c r="T105" s="39"/>
    </row>
    <row r="106" spans="4:20" x14ac:dyDescent="0.3">
      <c r="D106" s="33"/>
      <c r="J106" s="33"/>
      <c r="P106" s="39"/>
      <c r="T106" s="39"/>
    </row>
    <row r="107" spans="4:20" x14ac:dyDescent="0.3">
      <c r="D107" s="33"/>
      <c r="J107" s="33"/>
      <c r="P107" s="39"/>
      <c r="T107" s="39"/>
    </row>
    <row r="108" spans="4:20" x14ac:dyDescent="0.3">
      <c r="D108" s="33"/>
      <c r="J108" s="33"/>
      <c r="P108" s="39"/>
      <c r="T108" s="39"/>
    </row>
    <row r="109" spans="4:20" x14ac:dyDescent="0.3">
      <c r="D109" s="33"/>
      <c r="J109" s="33"/>
      <c r="P109" s="39"/>
      <c r="T109" s="39"/>
    </row>
    <row r="110" spans="4:20" x14ac:dyDescent="0.3">
      <c r="D110" s="33"/>
      <c r="J110" s="33"/>
      <c r="P110" s="39"/>
      <c r="T110" s="39"/>
    </row>
  </sheetData>
  <autoFilter ref="A2:S83" xr:uid="{00000000-0001-0000-0000-000000000000}"/>
  <mergeCells count="59">
    <mergeCell ref="Q1:S1"/>
    <mergeCell ref="A1:C1"/>
    <mergeCell ref="B23:B26"/>
    <mergeCell ref="B27:B30"/>
    <mergeCell ref="B34:B35"/>
    <mergeCell ref="K23:K26"/>
    <mergeCell ref="K27:K30"/>
    <mergeCell ref="E1:I1"/>
    <mergeCell ref="K1:O1"/>
    <mergeCell ref="B39:B41"/>
    <mergeCell ref="B42:B43"/>
    <mergeCell ref="A23:A26"/>
    <mergeCell ref="C23:C26"/>
    <mergeCell ref="E23:E26"/>
    <mergeCell ref="A27:A30"/>
    <mergeCell ref="C27:C30"/>
    <mergeCell ref="E27:E30"/>
    <mergeCell ref="A34:A35"/>
    <mergeCell ref="C34:C35"/>
    <mergeCell ref="E34:E35"/>
    <mergeCell ref="A39:A41"/>
    <mergeCell ref="C39:C41"/>
    <mergeCell ref="E39:E41"/>
    <mergeCell ref="A42:A43"/>
    <mergeCell ref="C42:C43"/>
    <mergeCell ref="E42:E43"/>
    <mergeCell ref="A47:A51"/>
    <mergeCell ref="C47:C51"/>
    <mergeCell ref="E47:E51"/>
    <mergeCell ref="A54:A55"/>
    <mergeCell ref="C54:C55"/>
    <mergeCell ref="E54:E55"/>
    <mergeCell ref="B47:B51"/>
    <mergeCell ref="B54:B55"/>
    <mergeCell ref="A57:A58"/>
    <mergeCell ref="C57:C58"/>
    <mergeCell ref="E57:E58"/>
    <mergeCell ref="A59:A60"/>
    <mergeCell ref="C59:C60"/>
    <mergeCell ref="E59:E60"/>
    <mergeCell ref="B57:B58"/>
    <mergeCell ref="B59:B60"/>
    <mergeCell ref="A72:A73"/>
    <mergeCell ref="C72:C73"/>
    <mergeCell ref="E72:E73"/>
    <mergeCell ref="A74:A75"/>
    <mergeCell ref="C74:C75"/>
    <mergeCell ref="E74:E75"/>
    <mergeCell ref="B72:B73"/>
    <mergeCell ref="B74:B75"/>
    <mergeCell ref="K74:K75"/>
    <mergeCell ref="K34:K35"/>
    <mergeCell ref="K39:K41"/>
    <mergeCell ref="K42:K43"/>
    <mergeCell ref="K47:K51"/>
    <mergeCell ref="K54:K55"/>
    <mergeCell ref="K57:K58"/>
    <mergeCell ref="K59:K60"/>
    <mergeCell ref="K72:K73"/>
  </mergeCells>
  <phoneticPr fontId="10" type="noConversion"/>
  <conditionalFormatting sqref="E1:E1048576">
    <cfRule type="cellIs" dxfId="10" priority="26" operator="equal">
      <formula>"No Rel17 version"</formula>
    </cfRule>
  </conditionalFormatting>
  <conditionalFormatting sqref="K1:K1048576">
    <cfRule type="cellIs" dxfId="9" priority="27" operator="equal">
      <formula>"No Rel18 version"</formula>
    </cfRule>
  </conditionalFormatting>
  <conditionalFormatting sqref="H2:H1000 N3:N1000">
    <cfRule type="cellIs" dxfId="8" priority="20" operator="equal">
      <formula>TRUE</formula>
    </cfRule>
  </conditionalFormatting>
  <conditionalFormatting sqref="I2:I1048576">
    <cfRule type="cellIs" dxfId="7" priority="7" stopIfTrue="1" operator="equal">
      <formula>"No Rel17 version"</formula>
    </cfRule>
  </conditionalFormatting>
  <conditionalFormatting sqref="I3:I1000">
    <cfRule type="cellIs" dxfId="6" priority="15" operator="notEqual">
      <formula>""</formula>
    </cfRule>
  </conditionalFormatting>
  <conditionalFormatting sqref="H3:H1000 N3:N1000">
    <cfRule type="cellIs" dxfId="5" priority="19" stopIfTrue="1" operator="equal">
      <formula>FALSE</formula>
    </cfRule>
  </conditionalFormatting>
  <conditionalFormatting sqref="O2:O1048576 Q1">
    <cfRule type="cellIs" dxfId="4" priority="13" stopIfTrue="1" operator="equal">
      <formula>"No Rel18 version"</formula>
    </cfRule>
  </conditionalFormatting>
  <conditionalFormatting sqref="A1">
    <cfRule type="cellIs" dxfId="3" priority="4" operator="equal">
      <formula>"No Rel17 version"</formula>
    </cfRule>
  </conditionalFormatting>
  <conditionalFormatting sqref="G2:G1048576 M2:M1048576">
    <cfRule type="cellIs" dxfId="2" priority="3" operator="equal">
      <formula>"No version referenced"</formula>
    </cfRule>
  </conditionalFormatting>
  <conditionalFormatting sqref="F2:F1048576 L2:L1048576">
    <cfRule type="cellIs" dxfId="1" priority="2" operator="equal">
      <formula>"No ETSI reference"</formula>
    </cfRule>
  </conditionalFormatting>
  <hyperlinks>
    <hyperlink ref="A3" r:id="rId1" display="https://www.3gpp.org/DynaReport/0217.htm" xr:uid="{3A45CC2B-BD22-4D3B-8179-5E0D27B44A21}"/>
    <hyperlink ref="A5" r:id="rId2" display="https://www.3gpp.org/DynaReport/0248.htm" xr:uid="{DE9FCF7D-6383-458E-A2CE-FE989A377F4A}"/>
    <hyperlink ref="A6" r:id="rId3" display="https://www.3gpp.org/DynaReport/0319.htm" xr:uid="{61377DC5-8E3E-4F2A-9AB1-5C415A681711}"/>
    <hyperlink ref="A7" r:id="rId4" display="https://www.3gpp.org/DynaReport/0348.htm" xr:uid="{F0F847C7-7A45-4DEC-B6BA-D8A406828D58}"/>
    <hyperlink ref="A8" r:id="rId5" display="https://www.3gpp.org/DynaReport/0991.htm" xr:uid="{762100AD-98EA-403F-ACE7-4F0EF18D17A5}"/>
    <hyperlink ref="A9" r:id="rId6" display="https://www.3gpp.org/DynaReport/1110-4.htm" xr:uid="{28483EC2-884A-4A3A-AD76-94FA60C4BA74}"/>
    <hyperlink ref="A10" r:id="rId7" display="https://www.3gpp.org/DynaReport/1111.htm" xr:uid="{2AF26193-DB7C-4426-9B58-C293205B03F0}"/>
    <hyperlink ref="A11" r:id="rId8" display="https://www.3gpp.org/DynaReport/1111dcs.htm" xr:uid="{21A7F7F4-5067-4468-BDBA-F5F35E020BF7}"/>
    <hyperlink ref="A12" r:id="rId9" display="https://www.3gpp.org/DynaReport/1112.htm" xr:uid="{6428D469-2B75-4331-A7A9-02DC8AE0C8BC}"/>
    <hyperlink ref="A13" r:id="rId10" display="https://www.3gpp.org/DynaReport/1113.htm" xr:uid="{ECD3C62F-3BFA-4405-B795-D886B2E28F4E}"/>
    <hyperlink ref="A14" r:id="rId11" display="https://www.3gpp.org/DynaReport/1114.htm" xr:uid="{949DCA22-E625-4520-A9A1-404534F2B7AB}"/>
    <hyperlink ref="A15" r:id="rId12" display="https://www.3gpp.org/DynaReport/1117.htm" xr:uid="{61F4820C-70C6-4A17-8AFE-AECE18F303A2}"/>
    <hyperlink ref="A16" r:id="rId13" display="https://www.3gpp.org/DynaReport/1118.htm" xr:uid="{19961549-04D2-4A30-B354-4A6F544A0FCC}"/>
    <hyperlink ref="A17" r:id="rId14" display="https://www.3gpp.org/DynaReport/1119.htm" xr:uid="{18D94C39-563B-4E9E-A3F9-F8D71C4B2656}"/>
    <hyperlink ref="A18" r:id="rId15" display="https://www.3gpp.org/DynaReport/21111.htm" xr:uid="{262FF3EE-E7F2-4702-91E0-61618D1AB007}"/>
    <hyperlink ref="A19" r:id="rId16" display="https://www.3gpp.org/DynaReport/22048.htm" xr:uid="{F55FCDF0-ABD0-4DC2-ACA1-AAB7679C8174}"/>
    <hyperlink ref="A20" r:id="rId17" display="https://www.3gpp.org/DynaReport/22112.htm" xr:uid="{3C59AF81-0738-4A74-8A84-3E807AF4D8A4}"/>
    <hyperlink ref="A21" r:id="rId18" display="https://www.3gpp.org/DynaReport/23048.htm" xr:uid="{61C34DA4-F2F0-4AF9-8AF3-A915AB39115D}"/>
    <hyperlink ref="A22" r:id="rId19" display="https://www.3gpp.org/DynaReport/31048.htm" xr:uid="{138EF957-1172-46C7-B1B4-8A5524AB1BCB}"/>
    <hyperlink ref="A23" r:id="rId20" display="https://www.3gpp.org/DynaReport/31101.htm" xr:uid="{35FDF6F1-D79D-4BFE-9A6B-005FA56761E5}"/>
    <hyperlink ref="A27" r:id="rId21" display="https://www.3gpp.org/DynaReport/31102.htm" xr:uid="{B9ED8CAE-3954-40BB-AEAC-09C804EA9E2E}"/>
    <hyperlink ref="A31" r:id="rId22" display="https://www.3gpp.org/DynaReport/31103.htm" xr:uid="{542C902F-C7F9-49EC-B5A1-E65C54B3F300}"/>
    <hyperlink ref="A32" r:id="rId23" display="https://www.3gpp.org/DynaReport/31104.htm" xr:uid="{34038B97-1DF7-43A0-89A6-6829298EAE67}"/>
    <hyperlink ref="A33" r:id="rId24" display="https://www.3gpp.org/DynaReport/31110.htm" xr:uid="{0E639863-8770-48D3-A9D4-4C9060B4618A}"/>
    <hyperlink ref="A34" r:id="rId25" display="https://www.3gpp.org/DynaReport/31111.htm" xr:uid="{777EBF84-5BD9-4C2B-9894-ABD3D1C9C55A}"/>
    <hyperlink ref="A36" r:id="rId26" display="https://www.3gpp.org/DynaReport/31112.htm" xr:uid="{F083D231-A485-4992-B226-673A193668D7}"/>
    <hyperlink ref="A37" r:id="rId27" display="https://www.3gpp.org/DynaReport/31113.htm" xr:uid="{1489D218-E0E5-44D6-A17E-49241F397273}"/>
    <hyperlink ref="A38" r:id="rId28" display="https://www.3gpp.org/DynaReport/31114.htm" xr:uid="{EC67DDD2-D309-4668-9216-4BB0C361FB79}"/>
    <hyperlink ref="A39" r:id="rId29" display="https://www.3gpp.org/DynaReport/31115.htm" xr:uid="{4BF898C5-1955-4BCD-98A3-F21B53500FB2}"/>
    <hyperlink ref="A42" r:id="rId30" display="https://www.3gpp.org/DynaReport/31116.htm" xr:uid="{C76B946D-D675-449E-BCA8-620B667049CA}"/>
    <hyperlink ref="A44" r:id="rId31" display="https://www.3gpp.org/DynaReport/31117.htm" xr:uid="{34D95D54-7331-4E6C-9E1E-C670F13AF4FB}"/>
    <hyperlink ref="A45" r:id="rId32" display="https://www.3gpp.org/DynaReport/31120.htm" xr:uid="{233FD9E2-F374-4760-AA37-6AD10CF94F47}"/>
    <hyperlink ref="A46" r:id="rId33" display="https://www.3gpp.org/DynaReport/31121.htm" xr:uid="{1B28B590-4059-457F-99D1-3BE6F4A1A0FA}"/>
    <hyperlink ref="A47" r:id="rId34" display="https://www.3gpp.org/DynaReport/31122.htm" xr:uid="{C85F9B18-BA39-493B-BD7E-1DB3DDCB1ADF}"/>
    <hyperlink ref="A52" r:id="rId35" display="https://www.3gpp.org/DynaReport/31124.htm" xr:uid="{35E84FD1-23CF-4ABF-B0AC-DA2C21AF12DA}"/>
    <hyperlink ref="A53" r:id="rId36" display="https://www.3gpp.org/DynaReport/31127.htm" xr:uid="{BA3E3130-86CF-4012-BD2F-7A9D867818F7}"/>
    <hyperlink ref="A54" r:id="rId37" display="https://www.3gpp.org/DynaReport/31130.htm" xr:uid="{65BAD25F-499D-4076-A704-4D05C35BCA5D}"/>
    <hyperlink ref="A56" r:id="rId38" display="https://www.3gpp.org/DynaReport/31131.htm" xr:uid="{C289AD83-5BD0-448D-A4EA-05141CA5BB56}"/>
    <hyperlink ref="A57" r:id="rId39" display="https://www.3gpp.org/DynaReport/31133.htm" xr:uid="{9C03FAED-C8F6-4117-8EA5-BD9F034742DA}"/>
    <hyperlink ref="A59" r:id="rId40" display="https://www.3gpp.org/DynaReport/31213.htm" xr:uid="{606E8121-4421-487D-93AF-F561F21FA72D}"/>
    <hyperlink ref="A61" r:id="rId41" display="https://www.3gpp.org/DynaReport/31220.htm" xr:uid="{73030CA4-11E8-450F-894A-0FE5F10B0669}"/>
    <hyperlink ref="A62" r:id="rId42" display="https://www.3gpp.org/DynaReport/31221.htm" xr:uid="{2822369A-B4AA-451B-8F9F-3E829720CF00}"/>
    <hyperlink ref="A63" r:id="rId43" display="https://www.3gpp.org/DynaReport/31801.htm" xr:uid="{9FC4859E-DD47-41D8-ADEF-313F724DE126}"/>
    <hyperlink ref="A64" r:id="rId44" display="https://www.3gpp.org/DynaReport/31822.htm" xr:uid="{2B07C8FC-B9EB-45FE-B69F-0F709FCAD4C1}"/>
    <hyperlink ref="A65" r:id="rId45" display="https://www.3gpp.org/DynaReport/31826.htm" xr:uid="{DA60CBFD-703B-4C20-8497-E27E3603D81A}"/>
    <hyperlink ref="A66" r:id="rId46" display="https://www.3gpp.org/DynaReport/31828.htm" xr:uid="{98CF94B9-A194-4B6E-B4D4-700824E9EB7F}"/>
    <hyperlink ref="A67" r:id="rId47" display="https://www.3gpp.org/DynaReport/31829.htm" xr:uid="{6C5760F4-7CC3-4A91-9486-C5596CE9EAB1}"/>
    <hyperlink ref="A68" r:id="rId48" display="https://www.3gpp.org/DynaReport/31890.htm" xr:uid="{05221378-E18F-4845-8C1E-B9102B8F6ABF}"/>
    <hyperlink ref="A69" r:id="rId49" display="https://www.3gpp.org/DynaReport/31900.htm" xr:uid="{D72D70C2-F4C8-40CD-8EB5-3B90A7109E15}"/>
    <hyperlink ref="A70" r:id="rId50" display="https://www.3gpp.org/DynaReport/31901.htm" xr:uid="{534E141B-FE38-4C22-A09D-A89E88D433FD}"/>
    <hyperlink ref="A71" r:id="rId51" display="https://www.3gpp.org/DynaReport/31919.htm" xr:uid="{EBE3FC15-03D8-433F-9260-6128188C0385}"/>
    <hyperlink ref="A72" r:id="rId52" display="https://www.3gpp.org/DynaReport/31970.htm" xr:uid="{CBA92CE7-0EAA-402C-A84A-819C76D7795F}"/>
    <hyperlink ref="A74" r:id="rId53" display="https://www.3gpp.org/DynaReport/34131.htm" xr:uid="{B2BF46A9-F771-4C1E-B0FC-D81F10D90411}"/>
    <hyperlink ref="A76" r:id="rId54" display="https://www.3gpp.org/DynaReport/42017.htm" xr:uid="{6BC6B5C6-F921-416E-8719-6E78549622BE}"/>
    <hyperlink ref="A77" r:id="rId55" display="https://www.3gpp.org/DynaReport/42019.htm" xr:uid="{D83B38DB-645E-46B9-BE56-301FA628E11E}"/>
    <hyperlink ref="A78" r:id="rId56" display="https://www.3gpp.org/DynaReport/43019.htm" xr:uid="{B4311A07-18F8-4F62-910C-56743E6A5DEB}"/>
    <hyperlink ref="A79" r:id="rId57" display="https://www.3gpp.org/DynaReport/51010-4.htm" xr:uid="{2D1CABE6-9F8D-45B8-8683-4931126300D9}"/>
    <hyperlink ref="A80" r:id="rId58" display="https://www.3gpp.org/DynaReport/51011.htm" xr:uid="{1E3664B4-BA3A-47C2-8C1E-156EB19A0032}"/>
    <hyperlink ref="A81" r:id="rId59" display="https://www.3gpp.org/DynaReport/51013.htm" xr:uid="{E384C072-1F2C-4757-9D1D-6905F22DA98E}"/>
    <hyperlink ref="A82" r:id="rId60" display="https://www.3gpp.org/DynaReport/51014.htm" xr:uid="{12EEE682-20E0-4B1C-878E-892170E2A94D}"/>
    <hyperlink ref="A83" r:id="rId61" display="https://www.3gpp.org/DynaReport/51017.htm" xr:uid="{F25022DE-159D-4CA1-B61E-729289AF2AFC}"/>
    <hyperlink ref="A4" r:id="rId62" display="https://www.3gpp.org/DynaReport/0217.htm" xr:uid="{2F5E2937-74B6-4825-B724-47A857A4F5B9}"/>
  </hyperlinks>
  <pageMargins left="0.7" right="0.7" top="0.75" bottom="0.75" header="0.3" footer="0.3"/>
  <pageSetup paperSize="9" orientation="portrait" r:id="rId63"/>
  <headerFooter>
    <oddFooter>&amp;C&amp;1#&amp;"Calibri"&amp;10&amp;K008000THALES GROUP LIMITED DISTRIBUTION - SCOPE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3FEC-4BF0-49BF-8FA7-997E848A368F}">
  <dimension ref="A1:S56"/>
  <sheetViews>
    <sheetView workbookViewId="0">
      <pane xSplit="1" ySplit="1" topLeftCell="B2" activePane="bottomRight" state="frozen"/>
      <selection pane="topRight" activeCell="B1" sqref="B1"/>
      <selection pane="bottomLeft" activeCell="A2" sqref="A2"/>
      <selection pane="bottomRight" activeCell="B13" sqref="B13"/>
    </sheetView>
  </sheetViews>
  <sheetFormatPr defaultColWidth="9.109375" defaultRowHeight="14.4" x14ac:dyDescent="0.3"/>
  <cols>
    <col min="1" max="1" width="12.88671875" style="2" bestFit="1" customWidth="1"/>
    <col min="2" max="2" width="95.6640625" style="2" customWidth="1"/>
    <col min="3" max="3" width="20.44140625" style="14" bestFit="1" customWidth="1"/>
    <col min="4" max="16384" width="9.109375" style="2"/>
  </cols>
  <sheetData>
    <row r="1" spans="1:19" s="68" customFormat="1" ht="15" thickBot="1" x14ac:dyDescent="0.35">
      <c r="A1" s="78" t="s">
        <v>0</v>
      </c>
      <c r="B1" s="78" t="s">
        <v>314</v>
      </c>
      <c r="C1" s="79" t="s">
        <v>322</v>
      </c>
      <c r="D1" s="79" t="s">
        <v>145</v>
      </c>
      <c r="E1" s="79" t="s">
        <v>146</v>
      </c>
      <c r="F1" s="79" t="s">
        <v>147</v>
      </c>
      <c r="G1" s="79" t="s">
        <v>148</v>
      </c>
      <c r="H1" s="79" t="s">
        <v>149</v>
      </c>
      <c r="I1" s="79" t="s">
        <v>150</v>
      </c>
      <c r="J1" s="79" t="s">
        <v>151</v>
      </c>
      <c r="K1" s="79" t="s">
        <v>152</v>
      </c>
      <c r="L1" s="79" t="s">
        <v>153</v>
      </c>
      <c r="M1" s="79" t="s">
        <v>154</v>
      </c>
      <c r="N1" s="79" t="s">
        <v>155</v>
      </c>
      <c r="O1" s="79" t="s">
        <v>156</v>
      </c>
      <c r="P1" s="79" t="s">
        <v>157</v>
      </c>
      <c r="Q1" s="79" t="s">
        <v>158</v>
      </c>
      <c r="R1" s="79" t="s">
        <v>159</v>
      </c>
      <c r="S1" s="79" t="s">
        <v>321</v>
      </c>
    </row>
    <row r="2" spans="1:19" ht="25.5" customHeight="1" thickBot="1" x14ac:dyDescent="0.35">
      <c r="A2" s="6" t="s">
        <v>325</v>
      </c>
      <c r="B2" s="6" t="s">
        <v>160</v>
      </c>
      <c r="C2" s="14" t="str" cm="1">
        <f t="array" ref="C2">IFERROR(LOOKUP(2,1/(D2:S2&lt;&gt;""),D2:S2),"No revision available")</f>
        <v>17.1.0</v>
      </c>
      <c r="D2" s="7" t="s">
        <v>312</v>
      </c>
      <c r="E2" s="7" t="s">
        <v>313</v>
      </c>
      <c r="F2" s="7" t="s">
        <v>161</v>
      </c>
      <c r="G2" s="7" t="s">
        <v>162</v>
      </c>
      <c r="H2" s="7" t="s">
        <v>163</v>
      </c>
      <c r="I2" s="7" t="s">
        <v>164</v>
      </c>
      <c r="J2" s="7" t="s">
        <v>165</v>
      </c>
      <c r="K2" s="7" t="s">
        <v>166</v>
      </c>
      <c r="L2" s="7" t="s">
        <v>167</v>
      </c>
      <c r="M2" s="7" t="s">
        <v>168</v>
      </c>
      <c r="N2" s="7" t="s">
        <v>169</v>
      </c>
      <c r="O2" s="7" t="s">
        <v>170</v>
      </c>
      <c r="P2" s="7" t="s">
        <v>171</v>
      </c>
      <c r="Q2" s="7" t="s">
        <v>172</v>
      </c>
      <c r="R2" s="7" t="s">
        <v>46</v>
      </c>
      <c r="S2" s="7"/>
    </row>
    <row r="3" spans="1:19" ht="15" thickBot="1" x14ac:dyDescent="0.35">
      <c r="A3" s="6" t="s">
        <v>336</v>
      </c>
      <c r="B3" s="6" t="s">
        <v>173</v>
      </c>
      <c r="C3" s="5" t="str" cm="1">
        <f t="array" ref="C3">IFERROR(LOOKUP(2,1/(D3:S3&lt;&gt;""),D3:S3),"No revision available")</f>
        <v>6.0.0</v>
      </c>
      <c r="D3" s="7"/>
      <c r="E3" s="7"/>
      <c r="F3" s="7"/>
      <c r="G3" s="7" t="s">
        <v>174</v>
      </c>
      <c r="H3" s="7"/>
      <c r="I3" s="7"/>
      <c r="J3" s="7"/>
      <c r="K3" s="7"/>
      <c r="L3" s="7"/>
      <c r="M3" s="7"/>
      <c r="N3" s="7"/>
      <c r="O3" s="7"/>
      <c r="P3" s="7"/>
      <c r="Q3" s="7"/>
      <c r="R3" s="7"/>
      <c r="S3" s="7"/>
    </row>
    <row r="4" spans="1:19" ht="15" thickBot="1" x14ac:dyDescent="0.35">
      <c r="A4" s="6" t="s">
        <v>337</v>
      </c>
      <c r="B4" s="6" t="s">
        <v>175</v>
      </c>
      <c r="C4" s="5" t="str" cm="1">
        <f t="array" ref="C4">IFERROR(LOOKUP(2,1/(D4:S4&lt;&gt;""),D4:S4),"No revision available")</f>
        <v>6.1.0</v>
      </c>
      <c r="D4" s="7"/>
      <c r="E4" s="7"/>
      <c r="F4" s="7"/>
      <c r="G4" s="7" t="s">
        <v>176</v>
      </c>
      <c r="H4" s="7"/>
      <c r="I4" s="7"/>
      <c r="J4" s="7"/>
      <c r="K4" s="7"/>
      <c r="L4" s="7"/>
      <c r="M4" s="7"/>
      <c r="N4" s="7"/>
      <c r="O4" s="7"/>
      <c r="P4" s="7"/>
      <c r="Q4" s="7"/>
      <c r="R4" s="7"/>
      <c r="S4" s="7"/>
    </row>
    <row r="5" spans="1:19" ht="15" thickBot="1" x14ac:dyDescent="0.35">
      <c r="A5" s="6" t="s">
        <v>338</v>
      </c>
      <c r="B5" s="6" t="s">
        <v>177</v>
      </c>
      <c r="C5" s="5" t="str" cm="1">
        <f t="array" ref="C5">IFERROR(LOOKUP(2,1/(D5:S5&lt;&gt;""),D5:S5),"No revision available")</f>
        <v>15.0.0</v>
      </c>
      <c r="D5" s="7"/>
      <c r="E5" s="7"/>
      <c r="F5" s="7"/>
      <c r="G5" s="7" t="s">
        <v>178</v>
      </c>
      <c r="H5" s="7" t="s">
        <v>179</v>
      </c>
      <c r="I5" s="7" t="s">
        <v>180</v>
      </c>
      <c r="J5" s="7" t="s">
        <v>181</v>
      </c>
      <c r="K5" s="7" t="s">
        <v>182</v>
      </c>
      <c r="L5" s="7" t="s">
        <v>183</v>
      </c>
      <c r="M5" s="7" t="s">
        <v>184</v>
      </c>
      <c r="N5" s="7" t="s">
        <v>185</v>
      </c>
      <c r="O5" s="7" t="s">
        <v>186</v>
      </c>
      <c r="P5" s="7" t="s">
        <v>187</v>
      </c>
      <c r="Q5" s="7"/>
      <c r="R5" s="7"/>
      <c r="S5" s="7"/>
    </row>
    <row r="6" spans="1:19" ht="15" thickBot="1" x14ac:dyDescent="0.35">
      <c r="A6" s="6" t="s">
        <v>339</v>
      </c>
      <c r="B6" s="6" t="s">
        <v>188</v>
      </c>
      <c r="C6" s="5" t="str" cm="1">
        <f t="array" ref="C6">IFERROR(LOOKUP(2,1/(D6:S6&lt;&gt;""),D6:S6),"No revision available")</f>
        <v>5.0.0</v>
      </c>
      <c r="D6" s="7" t="s">
        <v>189</v>
      </c>
      <c r="E6" s="7" t="s">
        <v>190</v>
      </c>
      <c r="F6" s="7" t="s">
        <v>191</v>
      </c>
      <c r="G6" s="7"/>
      <c r="H6" s="7"/>
      <c r="I6" s="7"/>
      <c r="J6" s="7"/>
      <c r="K6" s="7"/>
      <c r="L6" s="7"/>
      <c r="M6" s="7"/>
      <c r="N6" s="7"/>
      <c r="O6" s="7"/>
      <c r="P6" s="7"/>
      <c r="Q6" s="7"/>
      <c r="R6" s="7"/>
      <c r="S6" s="7"/>
    </row>
    <row r="7" spans="1:19" ht="15" thickBot="1" x14ac:dyDescent="0.35">
      <c r="A7" s="6" t="s">
        <v>333</v>
      </c>
      <c r="B7" s="6" t="s">
        <v>192</v>
      </c>
      <c r="C7" s="5" t="str" cm="1">
        <f t="array" ref="C7">IFERROR(LOOKUP(2,1/(D7:S7&lt;&gt;""),D7:S7),"No revision available")</f>
        <v>17.3.0</v>
      </c>
      <c r="D7" s="7" t="s">
        <v>193</v>
      </c>
      <c r="E7" s="7" t="s">
        <v>194</v>
      </c>
      <c r="F7" s="7" t="s">
        <v>195</v>
      </c>
      <c r="G7" s="7" t="s">
        <v>196</v>
      </c>
      <c r="H7" s="7" t="s">
        <v>197</v>
      </c>
      <c r="I7" s="7" t="s">
        <v>164</v>
      </c>
      <c r="J7" s="7" t="s">
        <v>198</v>
      </c>
      <c r="K7" s="7" t="s">
        <v>182</v>
      </c>
      <c r="L7" s="7" t="s">
        <v>199</v>
      </c>
      <c r="M7" s="7" t="s">
        <v>200</v>
      </c>
      <c r="N7" s="7" t="s">
        <v>201</v>
      </c>
      <c r="O7" s="7" t="s">
        <v>202</v>
      </c>
      <c r="P7" s="7" t="s">
        <v>203</v>
      </c>
      <c r="Q7" s="7" t="s">
        <v>204</v>
      </c>
      <c r="R7" s="7" t="s">
        <v>205</v>
      </c>
      <c r="S7" s="7"/>
    </row>
    <row r="8" spans="1:19" ht="15" thickBot="1" x14ac:dyDescent="0.35">
      <c r="A8" s="6" t="s">
        <v>340</v>
      </c>
      <c r="B8" s="8" t="s">
        <v>206</v>
      </c>
      <c r="C8" s="15" t="str" cm="1">
        <f t="array" ref="C8">IFERROR(LOOKUP(2,1/(D8:S8&lt;&gt;""),D8:S8),"No revision available")</f>
        <v>17.1.0</v>
      </c>
      <c r="D8" s="7" t="s">
        <v>207</v>
      </c>
      <c r="E8" s="7" t="s">
        <v>208</v>
      </c>
      <c r="F8" s="7" t="s">
        <v>161</v>
      </c>
      <c r="G8" s="7" t="s">
        <v>209</v>
      </c>
      <c r="H8" s="7" t="s">
        <v>210</v>
      </c>
      <c r="I8" s="7" t="s">
        <v>180</v>
      </c>
      <c r="J8" s="7" t="s">
        <v>181</v>
      </c>
      <c r="K8" s="7" t="s">
        <v>182</v>
      </c>
      <c r="L8" s="7" t="s">
        <v>183</v>
      </c>
      <c r="M8" s="7" t="s">
        <v>184</v>
      </c>
      <c r="N8" s="7" t="s">
        <v>185</v>
      </c>
      <c r="O8" s="7" t="s">
        <v>186</v>
      </c>
      <c r="P8" s="7" t="s">
        <v>187</v>
      </c>
      <c r="Q8" s="7" t="s">
        <v>211</v>
      </c>
      <c r="R8" s="7" t="s">
        <v>46</v>
      </c>
      <c r="S8" s="7"/>
    </row>
    <row r="9" spans="1:19" ht="15" thickBot="1" x14ac:dyDescent="0.35">
      <c r="A9" s="6" t="s">
        <v>332</v>
      </c>
      <c r="B9" s="8" t="s">
        <v>212</v>
      </c>
      <c r="C9" s="15" t="str" cm="1">
        <f t="array" ref="C9">IFERROR(LOOKUP(2,1/(D9:S9&lt;&gt;""),D9:S9),"No revision available")</f>
        <v>17.2.0</v>
      </c>
      <c r="D9" s="7"/>
      <c r="E9" s="7" t="s">
        <v>213</v>
      </c>
      <c r="F9" s="7" t="s">
        <v>214</v>
      </c>
      <c r="G9" s="7" t="s">
        <v>215</v>
      </c>
      <c r="H9" s="7" t="s">
        <v>216</v>
      </c>
      <c r="I9" s="7" t="s">
        <v>217</v>
      </c>
      <c r="J9" s="7" t="s">
        <v>218</v>
      </c>
      <c r="K9" s="7" t="s">
        <v>219</v>
      </c>
      <c r="L9" s="7" t="s">
        <v>220</v>
      </c>
      <c r="M9" s="7" t="s">
        <v>168</v>
      </c>
      <c r="N9" s="7" t="s">
        <v>221</v>
      </c>
      <c r="O9" s="7" t="s">
        <v>222</v>
      </c>
      <c r="P9" s="7" t="s">
        <v>171</v>
      </c>
      <c r="Q9" s="7"/>
      <c r="R9" s="7" t="s">
        <v>85</v>
      </c>
      <c r="S9" s="7"/>
    </row>
    <row r="10" spans="1:19" ht="15" thickBot="1" x14ac:dyDescent="0.35">
      <c r="A10" s="6" t="s">
        <v>341</v>
      </c>
      <c r="B10" s="8" t="s">
        <v>223</v>
      </c>
      <c r="C10" s="15" t="str" cm="1">
        <f t="array" ref="C10">IFERROR(LOOKUP(2,1/(D10:S10&lt;&gt;""),D10:S10),"No revision available")</f>
        <v>15.0.0</v>
      </c>
      <c r="D10" s="7"/>
      <c r="E10" s="7"/>
      <c r="F10" s="7"/>
      <c r="G10" s="7" t="s">
        <v>176</v>
      </c>
      <c r="H10" s="7" t="s">
        <v>210</v>
      </c>
      <c r="I10" s="7" t="s">
        <v>180</v>
      </c>
      <c r="J10" s="7" t="s">
        <v>181</v>
      </c>
      <c r="K10" s="7" t="s">
        <v>182</v>
      </c>
      <c r="L10" s="7" t="s">
        <v>183</v>
      </c>
      <c r="M10" s="7" t="s">
        <v>184</v>
      </c>
      <c r="N10" s="7" t="s">
        <v>185</v>
      </c>
      <c r="O10" s="7" t="s">
        <v>186</v>
      </c>
      <c r="P10" s="7" t="s">
        <v>187</v>
      </c>
      <c r="Q10" s="7"/>
      <c r="R10" s="7"/>
      <c r="S10" s="7"/>
    </row>
    <row r="11" spans="1:19" ht="15" thickBot="1" x14ac:dyDescent="0.35">
      <c r="A11" s="6" t="s">
        <v>326</v>
      </c>
      <c r="B11" s="8" t="s">
        <v>224</v>
      </c>
      <c r="C11" s="15" t="str" cm="1">
        <f t="array" ref="C11">IFERROR(LOOKUP(2,1/(D11:S11&lt;&gt;""),D11:S11),"No revision available")</f>
        <v>18.0.0</v>
      </c>
      <c r="D11" s="7"/>
      <c r="E11" s="7"/>
      <c r="F11" s="7"/>
      <c r="G11" s="7" t="s">
        <v>225</v>
      </c>
      <c r="H11" s="7" t="s">
        <v>226</v>
      </c>
      <c r="I11" s="7" t="s">
        <v>164</v>
      </c>
      <c r="J11" s="7" t="s">
        <v>198</v>
      </c>
      <c r="K11" s="7" t="s">
        <v>182</v>
      </c>
      <c r="L11" s="7" t="s">
        <v>183</v>
      </c>
      <c r="M11" s="7" t="s">
        <v>200</v>
      </c>
      <c r="N11" s="7" t="s">
        <v>185</v>
      </c>
      <c r="O11" s="7" t="s">
        <v>186</v>
      </c>
      <c r="P11" s="7" t="s">
        <v>187</v>
      </c>
      <c r="Q11" s="7" t="s">
        <v>227</v>
      </c>
      <c r="R11" s="7" t="s">
        <v>6</v>
      </c>
      <c r="S11" s="7" t="s">
        <v>142</v>
      </c>
    </row>
    <row r="12" spans="1:19" ht="15" thickBot="1" x14ac:dyDescent="0.35">
      <c r="A12" s="6" t="s">
        <v>334</v>
      </c>
      <c r="B12" s="8" t="s">
        <v>228</v>
      </c>
      <c r="C12" s="15" t="str" cm="1">
        <f t="array" ref="C12">IFERROR(LOOKUP(2,1/(D12:S12&lt;&gt;""),D12:S12),"No revision available")</f>
        <v>18.0.0</v>
      </c>
      <c r="D12" s="7"/>
      <c r="E12" s="7"/>
      <c r="F12" s="7"/>
      <c r="G12" s="7" t="s">
        <v>229</v>
      </c>
      <c r="H12" s="7" t="s">
        <v>230</v>
      </c>
      <c r="I12" s="7" t="s">
        <v>231</v>
      </c>
      <c r="J12" s="7" t="s">
        <v>232</v>
      </c>
      <c r="K12" s="7" t="s">
        <v>233</v>
      </c>
      <c r="L12" s="7" t="s">
        <v>167</v>
      </c>
      <c r="M12" s="7" t="s">
        <v>184</v>
      </c>
      <c r="N12" s="7" t="s">
        <v>169</v>
      </c>
      <c r="O12" s="7" t="s">
        <v>234</v>
      </c>
      <c r="P12" s="7" t="s">
        <v>187</v>
      </c>
      <c r="Q12" s="7" t="s">
        <v>172</v>
      </c>
      <c r="R12" s="7" t="s">
        <v>6</v>
      </c>
      <c r="S12" s="7" t="s">
        <v>142</v>
      </c>
    </row>
    <row r="13" spans="1:19" ht="15" thickBot="1" x14ac:dyDescent="0.35">
      <c r="A13" s="6" t="s">
        <v>342</v>
      </c>
      <c r="B13" s="8" t="s">
        <v>235</v>
      </c>
      <c r="C13" s="15" t="str" cm="1">
        <f t="array" ref="C13">IFERROR(LOOKUP(2,1/(D13:S13&lt;&gt;""),D13:S13),"No revision available")</f>
        <v>14.1.0</v>
      </c>
      <c r="D13" s="7" t="s">
        <v>236</v>
      </c>
      <c r="E13" s="7" t="s">
        <v>237</v>
      </c>
      <c r="F13" s="7" t="s">
        <v>195</v>
      </c>
      <c r="G13" s="7" t="s">
        <v>174</v>
      </c>
      <c r="H13" s="7" t="s">
        <v>238</v>
      </c>
      <c r="I13" s="7" t="s">
        <v>180</v>
      </c>
      <c r="J13" s="7" t="s">
        <v>181</v>
      </c>
      <c r="K13" s="7" t="s">
        <v>233</v>
      </c>
      <c r="L13" s="7" t="s">
        <v>199</v>
      </c>
      <c r="M13" s="7" t="s">
        <v>184</v>
      </c>
      <c r="N13" s="7" t="s">
        <v>201</v>
      </c>
      <c r="O13" s="7" t="s">
        <v>170</v>
      </c>
      <c r="P13" s="7"/>
      <c r="Q13" s="7"/>
      <c r="R13" s="7"/>
      <c r="S13" s="7"/>
    </row>
    <row r="14" spans="1:19" ht="15" thickBot="1" x14ac:dyDescent="0.35">
      <c r="A14" s="6" t="s">
        <v>329</v>
      </c>
      <c r="B14" s="8" t="s">
        <v>239</v>
      </c>
      <c r="C14" s="15" t="str" cm="1">
        <f t="array" ref="C14">IFERROR(LOOKUP(2,1/(D14:S14&lt;&gt;""),D14:S14),"No revision available")</f>
        <v>13.2.0</v>
      </c>
      <c r="D14" s="7"/>
      <c r="E14" s="7"/>
      <c r="F14" s="7"/>
      <c r="G14" s="7"/>
      <c r="H14" s="7"/>
      <c r="I14" s="7"/>
      <c r="J14" s="7" t="s">
        <v>198</v>
      </c>
      <c r="K14" s="7" t="s">
        <v>182</v>
      </c>
      <c r="L14" s="7" t="s">
        <v>183</v>
      </c>
      <c r="M14" s="7" t="s">
        <v>184</v>
      </c>
      <c r="N14" s="7" t="s">
        <v>201</v>
      </c>
      <c r="O14" s="7"/>
      <c r="P14" s="7"/>
      <c r="Q14" s="7"/>
      <c r="R14" s="7"/>
      <c r="S14" s="7"/>
    </row>
    <row r="15" spans="1:19" ht="15" thickBot="1" x14ac:dyDescent="0.35">
      <c r="A15" s="6" t="s">
        <v>343</v>
      </c>
      <c r="B15" s="8" t="s">
        <v>240</v>
      </c>
      <c r="C15" s="15" t="str" cm="1">
        <f t="array" ref="C15">IFERROR(LOOKUP(2,1/(D15:S15&lt;&gt;""),D15:S15),"No revision available")</f>
        <v>17.0.0</v>
      </c>
      <c r="D15" s="7"/>
      <c r="E15" s="7"/>
      <c r="F15" s="7"/>
      <c r="G15" s="7" t="s">
        <v>241</v>
      </c>
      <c r="H15" s="7" t="s">
        <v>179</v>
      </c>
      <c r="I15" s="7" t="s">
        <v>180</v>
      </c>
      <c r="J15" s="7" t="s">
        <v>242</v>
      </c>
      <c r="K15" s="7" t="s">
        <v>243</v>
      </c>
      <c r="L15" s="7" t="s">
        <v>199</v>
      </c>
      <c r="M15" s="7"/>
      <c r="N15" s="7"/>
      <c r="O15" s="7"/>
      <c r="P15" s="7"/>
      <c r="Q15" s="7"/>
      <c r="R15" s="7" t="s">
        <v>6</v>
      </c>
      <c r="S15" s="7"/>
    </row>
    <row r="16" spans="1:19" ht="16.2" thickBot="1" x14ac:dyDescent="0.35">
      <c r="A16" s="6" t="s">
        <v>330</v>
      </c>
      <c r="B16" s="8" t="s">
        <v>244</v>
      </c>
      <c r="C16" s="15" t="str" cm="1">
        <f t="array" ref="C16">IFERROR(LOOKUP(2,1/(D16:S16&lt;&gt;""),D16:S16),"No revision available")</f>
        <v>17.4.0</v>
      </c>
      <c r="D16" s="7"/>
      <c r="E16" s="7"/>
      <c r="F16" s="7"/>
      <c r="G16" s="7" t="s">
        <v>245</v>
      </c>
      <c r="H16" s="7" t="s">
        <v>246</v>
      </c>
      <c r="I16" s="7" t="s">
        <v>247</v>
      </c>
      <c r="J16" s="7" t="s">
        <v>198</v>
      </c>
      <c r="K16" s="7"/>
      <c r="L16" s="7" t="s">
        <v>199</v>
      </c>
      <c r="M16" s="7" t="s">
        <v>200</v>
      </c>
      <c r="N16" s="7" t="s">
        <v>201</v>
      </c>
      <c r="O16" s="7" t="s">
        <v>202</v>
      </c>
      <c r="P16" s="7" t="s">
        <v>248</v>
      </c>
      <c r="Q16" s="7" t="s">
        <v>249</v>
      </c>
      <c r="R16" s="7" t="s">
        <v>557</v>
      </c>
      <c r="S16" s="7"/>
    </row>
    <row r="17" spans="1:19" ht="15" thickBot="1" x14ac:dyDescent="0.35">
      <c r="A17" s="6" t="s">
        <v>344</v>
      </c>
      <c r="B17" s="8" t="s">
        <v>250</v>
      </c>
      <c r="C17" s="15" t="str" cm="1">
        <f t="array" ref="C17">IFERROR(LOOKUP(2,1/(D17:S17&lt;&gt;""),D17:S17),"No revision available")</f>
        <v>3.0.0</v>
      </c>
      <c r="D17" s="7" t="s">
        <v>189</v>
      </c>
      <c r="E17" s="7"/>
      <c r="F17" s="7"/>
      <c r="G17" s="7"/>
      <c r="H17" s="7"/>
      <c r="I17" s="7"/>
      <c r="J17" s="7"/>
      <c r="K17" s="7"/>
      <c r="L17" s="7"/>
      <c r="M17" s="7"/>
      <c r="N17" s="7"/>
      <c r="O17" s="7"/>
      <c r="P17" s="7"/>
      <c r="Q17" s="7"/>
      <c r="R17" s="7"/>
      <c r="S17" s="7"/>
    </row>
    <row r="18" spans="1:19" ht="15" thickBot="1" x14ac:dyDescent="0.35">
      <c r="A18" s="9" t="s">
        <v>345</v>
      </c>
      <c r="B18" s="9" t="s">
        <v>315</v>
      </c>
      <c r="C18" s="16" t="str" cm="1">
        <f t="array" ref="C18">IFERROR(LOOKUP(2,1/(D18:S18&lt;&gt;""),D18:S18),"No revision available")</f>
        <v>No revision available</v>
      </c>
      <c r="D18" s="10"/>
      <c r="E18" s="10"/>
      <c r="F18" s="10"/>
      <c r="G18" s="10"/>
      <c r="H18" s="11"/>
      <c r="I18" s="10"/>
      <c r="J18" s="10"/>
      <c r="K18" s="10"/>
      <c r="L18" s="10"/>
      <c r="M18" s="10"/>
      <c r="N18" s="10"/>
      <c r="O18" s="10"/>
      <c r="P18" s="10"/>
      <c r="Q18" s="10"/>
      <c r="R18" s="10"/>
      <c r="S18" s="10"/>
    </row>
    <row r="19" spans="1:19" ht="16.2" thickBot="1" x14ac:dyDescent="0.35">
      <c r="A19" s="6" t="s">
        <v>346</v>
      </c>
      <c r="B19" s="8" t="s">
        <v>251</v>
      </c>
      <c r="C19" s="15" t="str" cm="1">
        <f t="array" ref="C19">IFERROR(LOOKUP(2,1/(D19:S19&lt;&gt;""),D19:S19),"No revision available")</f>
        <v>18.0.0</v>
      </c>
      <c r="D19" s="7"/>
      <c r="E19" s="7"/>
      <c r="F19" s="7"/>
      <c r="G19" s="7"/>
      <c r="H19" s="7" t="s">
        <v>210</v>
      </c>
      <c r="I19" s="7"/>
      <c r="J19" s="7"/>
      <c r="K19" s="7"/>
      <c r="L19" s="7" t="s">
        <v>199</v>
      </c>
      <c r="M19" s="7" t="s">
        <v>184</v>
      </c>
      <c r="N19" s="7" t="s">
        <v>185</v>
      </c>
      <c r="O19" s="7" t="s">
        <v>186</v>
      </c>
      <c r="P19" s="7" t="s">
        <v>187</v>
      </c>
      <c r="Q19" s="7" t="s">
        <v>211</v>
      </c>
      <c r="R19" s="7" t="s">
        <v>6</v>
      </c>
      <c r="S19" s="7" t="s">
        <v>142</v>
      </c>
    </row>
    <row r="20" spans="1:19" ht="16.2" thickBot="1" x14ac:dyDescent="0.35">
      <c r="A20" s="6" t="s">
        <v>331</v>
      </c>
      <c r="B20" s="8" t="s">
        <v>252</v>
      </c>
      <c r="C20" s="15" t="str" cm="1">
        <f t="array" ref="C20">IFERROR(LOOKUP(2,1/(D20:S20&lt;&gt;""),D20:S20),"No revision available")</f>
        <v>7.1.0</v>
      </c>
      <c r="D20" s="7"/>
      <c r="E20" s="7"/>
      <c r="F20" s="7"/>
      <c r="G20" s="7" t="s">
        <v>241</v>
      </c>
      <c r="H20" s="7" t="s">
        <v>210</v>
      </c>
      <c r="I20" s="7"/>
      <c r="J20" s="7"/>
      <c r="K20" s="7"/>
      <c r="L20" s="7"/>
      <c r="M20" s="7"/>
      <c r="N20" s="7"/>
      <c r="O20" s="7"/>
      <c r="P20" s="7"/>
      <c r="Q20" s="7"/>
      <c r="R20" s="7"/>
      <c r="S20" s="7"/>
    </row>
    <row r="21" spans="1:19" ht="15" thickBot="1" x14ac:dyDescent="0.35">
      <c r="A21" s="6" t="s">
        <v>347</v>
      </c>
      <c r="B21" s="8" t="s">
        <v>253</v>
      </c>
      <c r="C21" s="15" t="str" cm="1">
        <f t="array" ref="C21">IFERROR(LOOKUP(2,1/(D21:S21&lt;&gt;""),D21:S21),"No revision available")</f>
        <v>9.1.0</v>
      </c>
      <c r="D21" s="7"/>
      <c r="E21" s="7"/>
      <c r="F21" s="7"/>
      <c r="G21" s="7" t="s">
        <v>241</v>
      </c>
      <c r="H21" s="7" t="s">
        <v>179</v>
      </c>
      <c r="I21" s="7" t="s">
        <v>231</v>
      </c>
      <c r="J21" s="7" t="s">
        <v>242</v>
      </c>
      <c r="K21" s="7"/>
      <c r="L21" s="7"/>
      <c r="M21" s="7"/>
      <c r="N21" s="7"/>
      <c r="O21" s="7"/>
      <c r="P21" s="7"/>
      <c r="Q21" s="7"/>
      <c r="R21" s="7"/>
      <c r="S21" s="7"/>
    </row>
    <row r="22" spans="1:19" ht="15" thickBot="1" x14ac:dyDescent="0.35">
      <c r="A22" s="6" t="s">
        <v>348</v>
      </c>
      <c r="B22" s="8" t="s">
        <v>254</v>
      </c>
      <c r="C22" s="15" t="str" cm="1">
        <f t="array" ref="C22">IFERROR(LOOKUP(2,1/(D22:S22&lt;&gt;""),D22:S22),"No revision available")</f>
        <v>7.0.0</v>
      </c>
      <c r="D22" s="7"/>
      <c r="E22" s="7"/>
      <c r="F22" s="7"/>
      <c r="G22" s="7"/>
      <c r="H22" s="7" t="s">
        <v>179</v>
      </c>
      <c r="I22" s="7"/>
      <c r="J22" s="7"/>
      <c r="K22" s="7"/>
      <c r="L22" s="7"/>
      <c r="M22" s="7"/>
      <c r="N22" s="7"/>
      <c r="O22" s="7"/>
      <c r="P22" s="7"/>
      <c r="Q22" s="7"/>
      <c r="R22" s="7"/>
      <c r="S22" s="7"/>
    </row>
    <row r="23" spans="1:19" ht="15" thickBot="1" x14ac:dyDescent="0.35">
      <c r="A23" s="6" t="s">
        <v>349</v>
      </c>
      <c r="B23" s="8" t="s">
        <v>255</v>
      </c>
      <c r="C23" s="15" t="str" cm="1">
        <f t="array" ref="C23">IFERROR(LOOKUP(2,1/(D23:S23&lt;&gt;""),D23:S23),"No revision available")</f>
        <v>11.0.0</v>
      </c>
      <c r="D23" s="7"/>
      <c r="E23" s="7"/>
      <c r="F23" s="7"/>
      <c r="G23" s="7" t="s">
        <v>256</v>
      </c>
      <c r="H23" s="7" t="s">
        <v>226</v>
      </c>
      <c r="I23" s="7" t="s">
        <v>180</v>
      </c>
      <c r="J23" s="7" t="s">
        <v>181</v>
      </c>
      <c r="K23" s="7" t="s">
        <v>166</v>
      </c>
      <c r="L23" s="7" t="s">
        <v>183</v>
      </c>
      <c r="M23" s="7"/>
      <c r="N23" s="7"/>
      <c r="O23" s="7"/>
      <c r="P23" s="7"/>
      <c r="Q23" s="7"/>
      <c r="R23" s="7"/>
      <c r="S23" s="7"/>
    </row>
    <row r="24" spans="1:19" ht="15" thickBot="1" x14ac:dyDescent="0.35">
      <c r="A24" s="6" t="s">
        <v>350</v>
      </c>
      <c r="B24" s="8" t="s">
        <v>367</v>
      </c>
      <c r="C24" s="15" t="str" cm="1">
        <f t="array" ref="C24">IFERROR(LOOKUP(2,1/(D24:S24&lt;&gt;""),D24:S24),"No revision available")</f>
        <v>17.1.0</v>
      </c>
      <c r="D24" s="7"/>
      <c r="E24" s="7"/>
      <c r="F24" s="7"/>
      <c r="G24" s="7"/>
      <c r="H24" s="7" t="s">
        <v>257</v>
      </c>
      <c r="I24" s="7" t="s">
        <v>258</v>
      </c>
      <c r="J24" s="7" t="s">
        <v>242</v>
      </c>
      <c r="K24" s="7" t="s">
        <v>259</v>
      </c>
      <c r="L24" s="7" t="s">
        <v>199</v>
      </c>
      <c r="M24" s="7" t="s">
        <v>184</v>
      </c>
      <c r="N24" s="7" t="s">
        <v>185</v>
      </c>
      <c r="O24" s="7" t="s">
        <v>186</v>
      </c>
      <c r="P24" s="7" t="s">
        <v>187</v>
      </c>
      <c r="Q24" s="7" t="s">
        <v>260</v>
      </c>
      <c r="R24" s="7" t="s">
        <v>46</v>
      </c>
      <c r="S24" s="7"/>
    </row>
    <row r="25" spans="1:19" ht="15" thickBot="1" x14ac:dyDescent="0.35">
      <c r="A25" s="6" t="s">
        <v>351</v>
      </c>
      <c r="B25" s="8" t="s">
        <v>261</v>
      </c>
      <c r="C25" s="15" t="str" cm="1">
        <f t="array" ref="C25">IFERROR(LOOKUP(2,1/(D25:S25&lt;&gt;""),D25:S25),"No revision available")</f>
        <v>7.1.0</v>
      </c>
      <c r="D25" s="7"/>
      <c r="E25" s="7"/>
      <c r="F25" s="7"/>
      <c r="G25" s="7"/>
      <c r="H25" s="7" t="s">
        <v>210</v>
      </c>
      <c r="I25" s="7"/>
      <c r="J25" s="7"/>
      <c r="K25" s="7"/>
      <c r="L25" s="7"/>
      <c r="M25" s="7"/>
      <c r="N25" s="7"/>
      <c r="O25" s="7"/>
      <c r="P25" s="7"/>
      <c r="Q25" s="7"/>
      <c r="R25" s="7"/>
      <c r="S25" s="7"/>
    </row>
    <row r="26" spans="1:19" ht="15" thickBot="1" x14ac:dyDescent="0.35">
      <c r="A26" s="6" t="s">
        <v>352</v>
      </c>
      <c r="B26" s="8" t="s">
        <v>368</v>
      </c>
      <c r="C26" s="15" t="str" cm="1">
        <f t="array" ref="C26">IFERROR(LOOKUP(2,1/(D26:S26&lt;&gt;""),D26:S26),"No revision available")</f>
        <v>7.0.0</v>
      </c>
      <c r="D26" s="7"/>
      <c r="E26" s="7"/>
      <c r="F26" s="7"/>
      <c r="G26" s="7"/>
      <c r="H26" s="7" t="s">
        <v>179</v>
      </c>
      <c r="I26" s="7"/>
      <c r="J26" s="7"/>
      <c r="K26" s="7"/>
      <c r="L26" s="7"/>
      <c r="M26" s="7"/>
      <c r="N26" s="7"/>
      <c r="O26" s="7"/>
      <c r="P26" s="7"/>
      <c r="Q26" s="7"/>
      <c r="R26" s="7"/>
      <c r="S26" s="7"/>
    </row>
    <row r="27" spans="1:19" ht="15" thickBot="1" x14ac:dyDescent="0.35">
      <c r="A27" s="6" t="s">
        <v>327</v>
      </c>
      <c r="B27" s="8" t="s">
        <v>262</v>
      </c>
      <c r="C27" s="15" t="str" cm="1">
        <f t="array" ref="C27">IFERROR(LOOKUP(2,1/(D27:S27&lt;&gt;""),D27:S27),"No revision available")</f>
        <v>12.0.0</v>
      </c>
      <c r="D27" s="7"/>
      <c r="E27" s="7"/>
      <c r="F27" s="7"/>
      <c r="G27" s="7"/>
      <c r="H27" s="7" t="s">
        <v>263</v>
      </c>
      <c r="I27" s="7" t="s">
        <v>264</v>
      </c>
      <c r="J27" s="7" t="s">
        <v>181</v>
      </c>
      <c r="K27" s="7" t="s">
        <v>182</v>
      </c>
      <c r="L27" s="7" t="s">
        <v>183</v>
      </c>
      <c r="M27" s="7" t="s">
        <v>184</v>
      </c>
      <c r="N27" s="7"/>
      <c r="O27" s="7"/>
      <c r="P27" s="7"/>
      <c r="Q27" s="7"/>
      <c r="R27" s="7"/>
      <c r="S27" s="7"/>
    </row>
    <row r="28" spans="1:19" ht="15" thickBot="1" x14ac:dyDescent="0.35">
      <c r="A28" s="6" t="s">
        <v>324</v>
      </c>
      <c r="B28" s="8" t="s">
        <v>265</v>
      </c>
      <c r="C28" s="15" t="str" cm="1">
        <f t="array" ref="C28">IFERROR(LOOKUP(2,1/(D28:S28&lt;&gt;""),D28:S28),"No revision available")</f>
        <v>11.2.0</v>
      </c>
      <c r="D28" s="7"/>
      <c r="E28" s="7"/>
      <c r="F28" s="7"/>
      <c r="G28" s="7"/>
      <c r="H28" s="7" t="s">
        <v>257</v>
      </c>
      <c r="I28" s="7" t="s">
        <v>247</v>
      </c>
      <c r="J28" s="7" t="s">
        <v>198</v>
      </c>
      <c r="K28" s="7" t="s">
        <v>243</v>
      </c>
      <c r="L28" s="7" t="s">
        <v>167</v>
      </c>
      <c r="M28" s="7"/>
      <c r="N28" s="7"/>
      <c r="O28" s="7"/>
      <c r="P28" s="7"/>
      <c r="Q28" s="7"/>
      <c r="R28" s="7"/>
      <c r="S28" s="7"/>
    </row>
    <row r="29" spans="1:19" ht="15" thickBot="1" x14ac:dyDescent="0.35">
      <c r="A29" s="9" t="s">
        <v>353</v>
      </c>
      <c r="B29" s="9" t="s">
        <v>316</v>
      </c>
      <c r="C29" s="16" t="str" cm="1">
        <f t="array" ref="C29">IFERROR(LOOKUP(2,1/(D29:S29&lt;&gt;""),D29:S29),"No revision available")</f>
        <v>No revision available</v>
      </c>
      <c r="D29" s="10"/>
      <c r="E29" s="10"/>
      <c r="F29" s="10"/>
      <c r="G29" s="10"/>
      <c r="H29" s="10"/>
      <c r="I29" s="10"/>
      <c r="J29" s="10"/>
      <c r="K29" s="10"/>
      <c r="L29" s="10"/>
      <c r="M29" s="10"/>
      <c r="N29" s="10"/>
      <c r="O29" s="10"/>
      <c r="P29" s="10"/>
      <c r="Q29" s="10"/>
      <c r="R29" s="10"/>
      <c r="S29" s="10"/>
    </row>
    <row r="30" spans="1:19" ht="15" thickBot="1" x14ac:dyDescent="0.35">
      <c r="A30" s="6" t="s">
        <v>354</v>
      </c>
      <c r="B30" s="8" t="s">
        <v>266</v>
      </c>
      <c r="C30" s="15" t="str" cm="1">
        <f t="array" ref="C30">IFERROR(LOOKUP(2,1/(D30:S30&lt;&gt;""),D30:S30),"No revision available")</f>
        <v>17.0.0</v>
      </c>
      <c r="D30" s="7"/>
      <c r="E30" s="7"/>
      <c r="F30" s="7"/>
      <c r="G30" s="7"/>
      <c r="H30" s="7" t="s">
        <v>267</v>
      </c>
      <c r="I30" s="7" t="s">
        <v>231</v>
      </c>
      <c r="J30" s="7" t="s">
        <v>198</v>
      </c>
      <c r="K30" s="7" t="s">
        <v>182</v>
      </c>
      <c r="L30" s="7" t="s">
        <v>183</v>
      </c>
      <c r="M30" s="7" t="s">
        <v>184</v>
      </c>
      <c r="N30" s="7" t="s">
        <v>185</v>
      </c>
      <c r="O30" s="7" t="s">
        <v>186</v>
      </c>
      <c r="P30" s="7" t="s">
        <v>187</v>
      </c>
      <c r="Q30" s="7" t="s">
        <v>211</v>
      </c>
      <c r="R30" s="7" t="s">
        <v>6</v>
      </c>
      <c r="S30" s="7"/>
    </row>
    <row r="31" spans="1:19" ht="15" thickBot="1" x14ac:dyDescent="0.35">
      <c r="A31" s="6" t="s">
        <v>355</v>
      </c>
      <c r="B31" s="8" t="s">
        <v>268</v>
      </c>
      <c r="C31" s="15" t="str" cm="1">
        <f t="array" ref="C31">IFERROR(LOOKUP(2,1/(D31:S31&lt;&gt;""),D31:S31),"No revision available")</f>
        <v>10.1.0</v>
      </c>
      <c r="D31" s="7"/>
      <c r="E31" s="7"/>
      <c r="F31" s="7"/>
      <c r="G31" s="7"/>
      <c r="H31" s="7" t="s">
        <v>269</v>
      </c>
      <c r="I31" s="7" t="s">
        <v>270</v>
      </c>
      <c r="J31" s="7" t="s">
        <v>271</v>
      </c>
      <c r="K31" s="7" t="s">
        <v>243</v>
      </c>
      <c r="L31" s="7"/>
      <c r="M31" s="7"/>
      <c r="N31" s="7"/>
      <c r="O31" s="7"/>
      <c r="P31" s="7"/>
      <c r="Q31" s="7"/>
      <c r="R31" s="7"/>
      <c r="S31" s="7"/>
    </row>
    <row r="32" spans="1:19" ht="15" thickBot="1" x14ac:dyDescent="0.35">
      <c r="A32" s="6" t="s">
        <v>356</v>
      </c>
      <c r="B32" s="8" t="s">
        <v>272</v>
      </c>
      <c r="C32" s="15" t="str" cm="1">
        <f t="array" ref="C32">IFERROR(LOOKUP(2,1/(D32:S32&lt;&gt;""),D32:S32),"No revision available")</f>
        <v>16.0.0</v>
      </c>
      <c r="D32" s="7"/>
      <c r="E32" s="7"/>
      <c r="F32" s="7"/>
      <c r="G32" s="7"/>
      <c r="H32" s="7" t="s">
        <v>273</v>
      </c>
      <c r="I32" s="7" t="s">
        <v>258</v>
      </c>
      <c r="J32" s="7" t="s">
        <v>218</v>
      </c>
      <c r="K32" s="7" t="s">
        <v>243</v>
      </c>
      <c r="L32" s="7" t="s">
        <v>199</v>
      </c>
      <c r="M32" s="7" t="s">
        <v>184</v>
      </c>
      <c r="N32" s="7" t="s">
        <v>185</v>
      </c>
      <c r="O32" s="7" t="s">
        <v>186</v>
      </c>
      <c r="P32" s="7" t="s">
        <v>274</v>
      </c>
      <c r="Q32" s="7" t="s">
        <v>211</v>
      </c>
      <c r="R32" s="7"/>
      <c r="S32" s="7"/>
    </row>
    <row r="33" spans="1:19" ht="15" thickBot="1" x14ac:dyDescent="0.35">
      <c r="A33" s="6" t="s">
        <v>357</v>
      </c>
      <c r="B33" s="8" t="s">
        <v>275</v>
      </c>
      <c r="C33" s="15" t="str" cm="1">
        <f t="array" ref="C33">IFERROR(LOOKUP(2,1/(D33:S33&lt;&gt;""),D33:S33),"No revision available")</f>
        <v>15.0.0</v>
      </c>
      <c r="D33" s="7"/>
      <c r="E33" s="7"/>
      <c r="F33" s="7"/>
      <c r="G33" s="7"/>
      <c r="H33" s="7" t="s">
        <v>246</v>
      </c>
      <c r="I33" s="7" t="s">
        <v>258</v>
      </c>
      <c r="J33" s="7" t="s">
        <v>218</v>
      </c>
      <c r="K33" s="7" t="s">
        <v>259</v>
      </c>
      <c r="L33" s="7" t="s">
        <v>276</v>
      </c>
      <c r="M33" s="7" t="s">
        <v>168</v>
      </c>
      <c r="N33" s="7" t="s">
        <v>169</v>
      </c>
      <c r="O33" s="7" t="s">
        <v>186</v>
      </c>
      <c r="P33" s="7" t="s">
        <v>187</v>
      </c>
      <c r="Q33" s="7"/>
      <c r="R33" s="7"/>
      <c r="S33" s="7"/>
    </row>
    <row r="34" spans="1:19" ht="15" thickBot="1" x14ac:dyDescent="0.35">
      <c r="A34" s="6" t="s">
        <v>323</v>
      </c>
      <c r="B34" s="8" t="s">
        <v>277</v>
      </c>
      <c r="C34" s="15" t="str" cm="1">
        <f t="array" ref="C34">IFERROR(LOOKUP(2,1/(D34:S34&lt;&gt;""),D34:S34),"No revision available")</f>
        <v>18.0.0</v>
      </c>
      <c r="D34" s="7"/>
      <c r="E34" s="7"/>
      <c r="F34" s="7"/>
      <c r="G34" s="7"/>
      <c r="H34" s="7"/>
      <c r="I34" s="7"/>
      <c r="J34" s="7" t="s">
        <v>198</v>
      </c>
      <c r="K34" s="7" t="s">
        <v>182</v>
      </c>
      <c r="L34" s="7" t="s">
        <v>183</v>
      </c>
      <c r="M34" s="7" t="s">
        <v>278</v>
      </c>
      <c r="N34" s="7" t="s">
        <v>185</v>
      </c>
      <c r="O34" s="7" t="s">
        <v>186</v>
      </c>
      <c r="P34" s="7" t="s">
        <v>187</v>
      </c>
      <c r="Q34" s="7" t="s">
        <v>211</v>
      </c>
      <c r="R34" s="7" t="s">
        <v>6</v>
      </c>
      <c r="S34" s="7" t="s">
        <v>142</v>
      </c>
    </row>
    <row r="35" spans="1:19" ht="15" thickBot="1" x14ac:dyDescent="0.35">
      <c r="A35" s="6" t="s">
        <v>358</v>
      </c>
      <c r="B35" s="8" t="s">
        <v>279</v>
      </c>
      <c r="C35" s="15" t="str" cm="1">
        <f t="array" ref="C35">IFERROR(LOOKUP(2,1/(D35:S35&lt;&gt;""),D35:S35),"No revision available")</f>
        <v>15.0.0</v>
      </c>
      <c r="D35" s="7"/>
      <c r="E35" s="7"/>
      <c r="F35" s="7"/>
      <c r="G35" s="7"/>
      <c r="H35" s="7" t="s">
        <v>226</v>
      </c>
      <c r="I35" s="7" t="s">
        <v>231</v>
      </c>
      <c r="J35" s="7" t="s">
        <v>232</v>
      </c>
      <c r="K35" s="7" t="s">
        <v>233</v>
      </c>
      <c r="L35" s="7" t="s">
        <v>183</v>
      </c>
      <c r="M35" s="7" t="s">
        <v>184</v>
      </c>
      <c r="N35" s="7" t="s">
        <v>185</v>
      </c>
      <c r="O35" s="7" t="s">
        <v>186</v>
      </c>
      <c r="P35" s="6" t="s">
        <v>187</v>
      </c>
      <c r="Q35" s="7"/>
      <c r="R35" s="7"/>
      <c r="S35" s="7"/>
    </row>
    <row r="36" spans="1:19" ht="15" thickBot="1" x14ac:dyDescent="0.35">
      <c r="A36" s="6" t="s">
        <v>359</v>
      </c>
      <c r="B36" s="8" t="s">
        <v>280</v>
      </c>
      <c r="C36" s="15" t="str" cm="1">
        <f t="array" ref="C36">IFERROR(LOOKUP(2,1/(D36:S36&lt;&gt;""),D36:S36),"No revision available")</f>
        <v>12.0.1</v>
      </c>
      <c r="D36" s="7"/>
      <c r="E36" s="7"/>
      <c r="F36" s="7"/>
      <c r="G36" s="7"/>
      <c r="H36" s="7" t="s">
        <v>263</v>
      </c>
      <c r="I36" s="7" t="s">
        <v>180</v>
      </c>
      <c r="J36" s="7" t="s">
        <v>218</v>
      </c>
      <c r="K36" s="7" t="s">
        <v>281</v>
      </c>
      <c r="L36" s="7" t="s">
        <v>282</v>
      </c>
      <c r="M36" s="7" t="s">
        <v>278</v>
      </c>
      <c r="N36" s="7"/>
      <c r="O36" s="7"/>
      <c r="P36" s="7"/>
      <c r="Q36" s="7"/>
      <c r="R36" s="7"/>
      <c r="S36" s="7"/>
    </row>
    <row r="37" spans="1:19" ht="15" thickBot="1" x14ac:dyDescent="0.35">
      <c r="A37" s="6" t="s">
        <v>360</v>
      </c>
      <c r="B37" s="8" t="s">
        <v>283</v>
      </c>
      <c r="C37" s="15" t="str" cm="1">
        <f t="array" ref="C37">IFERROR(LOOKUP(2,1/(D37:S37&lt;&gt;""),D37:S37),"No revision available")</f>
        <v>13.0.0</v>
      </c>
      <c r="D37" s="7"/>
      <c r="E37" s="7"/>
      <c r="F37" s="7"/>
      <c r="G37" s="7"/>
      <c r="H37" s="7" t="s">
        <v>263</v>
      </c>
      <c r="I37" s="7" t="s">
        <v>247</v>
      </c>
      <c r="J37" s="7" t="s">
        <v>284</v>
      </c>
      <c r="K37" s="7" t="s">
        <v>233</v>
      </c>
      <c r="L37" s="7" t="s">
        <v>183</v>
      </c>
      <c r="M37" s="7" t="s">
        <v>200</v>
      </c>
      <c r="N37" s="7" t="s">
        <v>185</v>
      </c>
      <c r="O37" s="7"/>
      <c r="P37" s="7"/>
      <c r="Q37" s="7"/>
      <c r="R37" s="7"/>
      <c r="S37" s="7"/>
    </row>
    <row r="38" spans="1:19" ht="15" thickBot="1" x14ac:dyDescent="0.35">
      <c r="A38" s="6" t="s">
        <v>361</v>
      </c>
      <c r="B38" s="8" t="s">
        <v>285</v>
      </c>
      <c r="C38" s="15" t="str" cm="1">
        <f t="array" ref="C38">IFERROR(LOOKUP(2,1/(D38:S38&lt;&gt;""),D38:S38),"No revision available")</f>
        <v>11.0.0</v>
      </c>
      <c r="D38" s="7"/>
      <c r="E38" s="7"/>
      <c r="F38" s="7"/>
      <c r="G38" s="7"/>
      <c r="H38" s="7" t="s">
        <v>238</v>
      </c>
      <c r="I38" s="7" t="s">
        <v>264</v>
      </c>
      <c r="J38" s="7" t="s">
        <v>165</v>
      </c>
      <c r="K38" s="7" t="s">
        <v>233</v>
      </c>
      <c r="L38" s="7" t="s">
        <v>183</v>
      </c>
      <c r="M38" s="7"/>
      <c r="N38" s="7"/>
      <c r="O38" s="7"/>
      <c r="P38" s="7"/>
      <c r="Q38" s="7"/>
      <c r="R38" s="7"/>
      <c r="S38" s="7"/>
    </row>
    <row r="39" spans="1:19" ht="15" thickBot="1" x14ac:dyDescent="0.35">
      <c r="A39" s="6" t="s">
        <v>362</v>
      </c>
      <c r="B39" s="8" t="s">
        <v>286</v>
      </c>
      <c r="C39" s="15" t="str" cm="1">
        <f t="array" ref="C39">IFERROR(LOOKUP(2,1/(D39:S39&lt;&gt;""),D39:S39),"No revision available")</f>
        <v>13.0.0</v>
      </c>
      <c r="D39" s="7"/>
      <c r="E39" s="7"/>
      <c r="F39" s="7"/>
      <c r="G39" s="7"/>
      <c r="H39" s="7" t="s">
        <v>210</v>
      </c>
      <c r="I39" s="7" t="s">
        <v>231</v>
      </c>
      <c r="J39" s="7" t="s">
        <v>198</v>
      </c>
      <c r="K39" s="7"/>
      <c r="L39" s="7" t="s">
        <v>183</v>
      </c>
      <c r="M39" s="7" t="s">
        <v>184</v>
      </c>
      <c r="N39" s="7" t="s">
        <v>185</v>
      </c>
      <c r="O39" s="7"/>
      <c r="P39" s="7"/>
      <c r="Q39" s="7"/>
      <c r="R39" s="7"/>
      <c r="S39" s="7"/>
    </row>
    <row r="40" spans="1:19" ht="15" thickBot="1" x14ac:dyDescent="0.35">
      <c r="A40" s="6" t="s">
        <v>363</v>
      </c>
      <c r="B40" s="8" t="s">
        <v>287</v>
      </c>
      <c r="C40" s="15" t="str" cm="1">
        <f t="array" ref="C40">IFERROR(LOOKUP(2,1/(D40:S40&lt;&gt;""),D40:S40),"No revision available")</f>
        <v>18.0.0</v>
      </c>
      <c r="D40" s="7"/>
      <c r="E40" s="7"/>
      <c r="F40" s="7"/>
      <c r="G40" s="7"/>
      <c r="H40" s="7"/>
      <c r="I40" s="7"/>
      <c r="J40" s="7" t="s">
        <v>165</v>
      </c>
      <c r="K40" s="7" t="s">
        <v>243</v>
      </c>
      <c r="L40" s="7" t="s">
        <v>199</v>
      </c>
      <c r="M40" s="7" t="s">
        <v>184</v>
      </c>
      <c r="N40" s="7" t="s">
        <v>185</v>
      </c>
      <c r="O40" s="7" t="s">
        <v>186</v>
      </c>
      <c r="P40" s="7" t="s">
        <v>187</v>
      </c>
      <c r="Q40" s="7" t="s">
        <v>211</v>
      </c>
      <c r="R40" s="7" t="s">
        <v>6</v>
      </c>
      <c r="S40" s="7" t="s">
        <v>142</v>
      </c>
    </row>
    <row r="41" spans="1:19" ht="15" thickBot="1" x14ac:dyDescent="0.35">
      <c r="A41" s="6" t="s">
        <v>364</v>
      </c>
      <c r="B41" s="8" t="s">
        <v>369</v>
      </c>
      <c r="C41" s="15" t="str" cm="1">
        <f t="array" ref="C41">IFERROR(LOOKUP(2,1/(D41:S41&lt;&gt;""),D41:S41),"No revision available")</f>
        <v>8.1.0</v>
      </c>
      <c r="D41" s="7"/>
      <c r="E41" s="7"/>
      <c r="F41" s="7"/>
      <c r="G41" s="7"/>
      <c r="H41" s="7" t="s">
        <v>238</v>
      </c>
      <c r="I41" s="7" t="s">
        <v>264</v>
      </c>
      <c r="J41" s="7"/>
      <c r="K41" s="7"/>
      <c r="L41" s="7"/>
      <c r="M41" s="7"/>
      <c r="N41" s="7"/>
      <c r="O41" s="7"/>
      <c r="P41" s="7"/>
      <c r="Q41" s="7"/>
      <c r="R41" s="7"/>
      <c r="S41" s="7"/>
    </row>
    <row r="42" spans="1:19" ht="15" thickBot="1" x14ac:dyDescent="0.35">
      <c r="A42" s="6" t="s">
        <v>365</v>
      </c>
      <c r="B42" s="8" t="s">
        <v>370</v>
      </c>
      <c r="C42" s="15" t="str" cm="1">
        <f t="array" ref="C42">IFERROR(LOOKUP(2,1/(D42:S42&lt;&gt;""),D42:S42),"No revision available")</f>
        <v>7.3.0</v>
      </c>
      <c r="D42" s="7"/>
      <c r="E42" s="7"/>
      <c r="F42" s="7"/>
      <c r="G42" s="7"/>
      <c r="H42" s="7" t="s">
        <v>263</v>
      </c>
      <c r="I42" s="7"/>
      <c r="J42" s="7"/>
      <c r="K42" s="7"/>
      <c r="L42" s="7"/>
      <c r="M42" s="7"/>
      <c r="N42" s="7"/>
      <c r="O42" s="7"/>
      <c r="P42" s="7"/>
      <c r="Q42" s="7"/>
      <c r="R42" s="7"/>
      <c r="S42" s="7"/>
    </row>
    <row r="43" spans="1:19" ht="15" thickBot="1" x14ac:dyDescent="0.35">
      <c r="A43" s="6" t="s">
        <v>366</v>
      </c>
      <c r="B43" s="8" t="s">
        <v>371</v>
      </c>
      <c r="C43" s="15" t="str" cm="1">
        <f t="array" ref="C43">IFERROR(LOOKUP(2,1/(D43:S43&lt;&gt;""),D43:S43),"No revision available")</f>
        <v>7.0.0</v>
      </c>
      <c r="D43" s="7"/>
      <c r="E43" s="7"/>
      <c r="F43" s="7"/>
      <c r="G43" s="7"/>
      <c r="H43" s="7" t="s">
        <v>179</v>
      </c>
      <c r="I43" s="7"/>
      <c r="J43" s="7"/>
      <c r="K43" s="7"/>
      <c r="L43" s="7"/>
      <c r="M43" s="7"/>
      <c r="N43" s="7"/>
      <c r="O43" s="7"/>
      <c r="P43" s="7"/>
      <c r="Q43" s="7"/>
      <c r="R43" s="7"/>
      <c r="S43" s="7"/>
    </row>
    <row r="44" spans="1:19" ht="15" thickBot="1" x14ac:dyDescent="0.35">
      <c r="A44" s="9" t="s">
        <v>288</v>
      </c>
      <c r="B44" s="9" t="s">
        <v>372</v>
      </c>
      <c r="C44" s="16" t="str" cm="1">
        <f t="array" ref="C44">IFERROR(LOOKUP(2,1/(D44:S44&lt;&gt;""),D44:S44),"No revision available")</f>
        <v>14.0.0</v>
      </c>
      <c r="D44" s="10"/>
      <c r="E44" s="10"/>
      <c r="F44" s="10"/>
      <c r="G44" s="10"/>
      <c r="H44" s="10"/>
      <c r="I44" s="10"/>
      <c r="J44" s="10"/>
      <c r="K44" s="10"/>
      <c r="L44" s="10"/>
      <c r="M44" s="12" t="s">
        <v>289</v>
      </c>
      <c r="N44" s="12" t="s">
        <v>290</v>
      </c>
      <c r="O44" s="12" t="s">
        <v>186</v>
      </c>
      <c r="P44" s="10"/>
      <c r="Q44" s="10"/>
      <c r="R44" s="10"/>
      <c r="S44" s="10"/>
    </row>
    <row r="45" spans="1:19" ht="15" thickBot="1" x14ac:dyDescent="0.35">
      <c r="A45" s="9" t="s">
        <v>291</v>
      </c>
      <c r="B45" s="9" t="s">
        <v>372</v>
      </c>
      <c r="C45" s="16" t="str" cm="1">
        <f t="array" ref="C45">IFERROR(LOOKUP(2,1/(D45:S45&lt;&gt;""),D45:S45),"No revision available")</f>
        <v>No revision available</v>
      </c>
      <c r="D45" s="10"/>
      <c r="E45" s="10"/>
      <c r="F45" s="10"/>
      <c r="G45" s="10"/>
      <c r="H45" s="10"/>
      <c r="I45" s="10"/>
      <c r="J45" s="10"/>
      <c r="K45" s="10"/>
      <c r="L45" s="10"/>
      <c r="M45" s="10"/>
      <c r="N45" s="10"/>
      <c r="O45" s="10"/>
      <c r="P45" s="10"/>
      <c r="Q45" s="10"/>
      <c r="R45" s="10"/>
      <c r="S45" s="10"/>
    </row>
    <row r="46" spans="1:19" ht="15" thickBot="1" x14ac:dyDescent="0.35">
      <c r="A46" s="6" t="s">
        <v>292</v>
      </c>
      <c r="B46" s="8" t="s">
        <v>293</v>
      </c>
      <c r="C46" s="15" t="str" cm="1">
        <f t="array" ref="C46">IFERROR(LOOKUP(2,1/(D46:S46&lt;&gt;""),D46:S46),"No revision available")</f>
        <v>16.1.0</v>
      </c>
      <c r="D46" s="7"/>
      <c r="E46" s="7"/>
      <c r="F46" s="7"/>
      <c r="G46" s="7"/>
      <c r="H46" s="7"/>
      <c r="I46" s="7"/>
      <c r="J46" s="7"/>
      <c r="K46" s="7"/>
      <c r="L46" s="7" t="s">
        <v>220</v>
      </c>
      <c r="M46" s="7" t="s">
        <v>184</v>
      </c>
      <c r="N46" s="7" t="s">
        <v>185</v>
      </c>
      <c r="O46" s="7" t="s">
        <v>186</v>
      </c>
      <c r="P46" s="7" t="s">
        <v>187</v>
      </c>
      <c r="Q46" s="7" t="s">
        <v>172</v>
      </c>
      <c r="R46" s="7"/>
      <c r="S46" s="7"/>
    </row>
    <row r="47" spans="1:19" ht="15" thickBot="1" x14ac:dyDescent="0.35">
      <c r="A47" s="6" t="s">
        <v>294</v>
      </c>
      <c r="B47" s="6" t="s">
        <v>373</v>
      </c>
      <c r="C47" s="5" t="str" cm="1">
        <f t="array" ref="C47">IFERROR(LOOKUP(2,1/(D47:S47&lt;&gt;""),D47:S47),"No revision available")</f>
        <v>16.6.0</v>
      </c>
      <c r="D47" s="7"/>
      <c r="E47" s="7"/>
      <c r="F47" s="7"/>
      <c r="G47" s="7"/>
      <c r="H47" s="7"/>
      <c r="I47" s="7"/>
      <c r="J47" s="7"/>
      <c r="K47" s="7"/>
      <c r="L47" s="7"/>
      <c r="M47" s="7"/>
      <c r="N47" s="7"/>
      <c r="O47" s="7"/>
      <c r="P47" s="13" t="s">
        <v>171</v>
      </c>
      <c r="Q47" s="7" t="s">
        <v>204</v>
      </c>
      <c r="R47" s="7"/>
      <c r="S47" s="7"/>
    </row>
    <row r="48" spans="1:19" ht="15" thickBot="1" x14ac:dyDescent="0.35">
      <c r="A48" s="6" t="s">
        <v>295</v>
      </c>
      <c r="B48" s="6" t="s">
        <v>296</v>
      </c>
      <c r="C48" s="5" t="str" cm="1">
        <f t="array" ref="C48">IFERROR(LOOKUP(2,1/(D48:S48&lt;&gt;""),D48:S48),"No revision available")</f>
        <v>17.1.0</v>
      </c>
      <c r="D48" s="7"/>
      <c r="E48" s="7"/>
      <c r="F48" s="7"/>
      <c r="G48" s="7"/>
      <c r="H48" s="7"/>
      <c r="I48" s="7"/>
      <c r="J48" s="7"/>
      <c r="K48" s="7"/>
      <c r="L48" s="7"/>
      <c r="M48" s="7"/>
      <c r="N48" s="7"/>
      <c r="O48" s="7"/>
      <c r="P48" s="7" t="s">
        <v>297</v>
      </c>
      <c r="Q48" s="7" t="s">
        <v>204</v>
      </c>
      <c r="R48" s="7" t="s">
        <v>46</v>
      </c>
      <c r="S48" s="7"/>
    </row>
    <row r="49" spans="1:19" ht="15" thickBot="1" x14ac:dyDescent="0.35">
      <c r="A49" s="6" t="s">
        <v>298</v>
      </c>
      <c r="B49" s="6" t="s">
        <v>299</v>
      </c>
      <c r="C49" s="5" t="str" cm="1">
        <f t="array" ref="C49">IFERROR(LOOKUP(2,1/(D49:S49&lt;&gt;""),D49:S49),"No revision available")</f>
        <v>15.4.0</v>
      </c>
      <c r="D49" s="7"/>
      <c r="E49" s="7"/>
      <c r="F49" s="7"/>
      <c r="G49" s="7"/>
      <c r="H49" s="7"/>
      <c r="I49" s="7"/>
      <c r="J49" s="7"/>
      <c r="K49" s="7"/>
      <c r="L49" s="7"/>
      <c r="M49" s="7"/>
      <c r="N49" s="7"/>
      <c r="O49" s="7"/>
      <c r="P49" s="7" t="s">
        <v>248</v>
      </c>
      <c r="Q49" s="7"/>
      <c r="R49" s="7"/>
      <c r="S49" s="7"/>
    </row>
    <row r="50" spans="1:19" ht="15" thickBot="1" x14ac:dyDescent="0.35">
      <c r="A50" s="6" t="s">
        <v>300</v>
      </c>
      <c r="B50" s="6" t="s">
        <v>301</v>
      </c>
      <c r="C50" s="5" t="str" cm="1">
        <f t="array" ref="C50">IFERROR(LOOKUP(2,1/(D50:S50&lt;&gt;""),D50:S50),"No revision available")</f>
        <v>16.0.0</v>
      </c>
      <c r="D50" s="7"/>
      <c r="E50" s="7"/>
      <c r="F50" s="7"/>
      <c r="G50" s="7"/>
      <c r="H50" s="7"/>
      <c r="I50" s="7"/>
      <c r="J50" s="7"/>
      <c r="K50" s="7"/>
      <c r="L50" s="7"/>
      <c r="M50" s="7"/>
      <c r="N50" s="7"/>
      <c r="O50" s="7"/>
      <c r="P50" s="7" t="s">
        <v>211</v>
      </c>
      <c r="Q50" s="7"/>
      <c r="R50" s="7"/>
      <c r="S50" s="7"/>
    </row>
    <row r="51" spans="1:19" ht="15" thickBot="1" x14ac:dyDescent="0.35">
      <c r="A51" s="6" t="s">
        <v>302</v>
      </c>
      <c r="B51" s="6" t="s">
        <v>303</v>
      </c>
      <c r="C51" s="5" t="str" cm="1">
        <f t="array" ref="C51">IFERROR(LOOKUP(2,1/(D51:S51&lt;&gt;""),D51:S51),"No revision available")</f>
        <v>17.0.0</v>
      </c>
      <c r="D51" s="7"/>
      <c r="E51" s="7"/>
      <c r="F51" s="7"/>
      <c r="G51" s="7"/>
      <c r="H51" s="7"/>
      <c r="I51" s="7"/>
      <c r="J51" s="7"/>
      <c r="K51" s="7"/>
      <c r="L51" s="7"/>
      <c r="M51" s="7"/>
      <c r="N51" s="7"/>
      <c r="O51" s="7"/>
      <c r="P51" s="7"/>
      <c r="Q51" s="7" t="s">
        <v>6</v>
      </c>
      <c r="R51" s="7"/>
      <c r="S51" s="7"/>
    </row>
    <row r="52" spans="1:19" ht="15" thickBot="1" x14ac:dyDescent="0.35">
      <c r="A52" s="6" t="s">
        <v>304</v>
      </c>
      <c r="B52" s="6" t="s">
        <v>305</v>
      </c>
      <c r="C52" s="5" t="str" cm="1">
        <f t="array" ref="C52">IFERROR(LOOKUP(2,1/(D52:S52&lt;&gt;""),D52:S52),"No revision available")</f>
        <v>17.0.0</v>
      </c>
      <c r="D52" s="7"/>
      <c r="E52" s="7"/>
      <c r="F52" s="7"/>
      <c r="G52" s="7"/>
      <c r="H52" s="7"/>
      <c r="I52" s="7"/>
      <c r="J52" s="7"/>
      <c r="K52" s="7"/>
      <c r="L52" s="7"/>
      <c r="M52" s="7"/>
      <c r="N52" s="7"/>
      <c r="O52" s="7"/>
      <c r="P52" s="7" t="s">
        <v>306</v>
      </c>
      <c r="Q52" s="7" t="s">
        <v>211</v>
      </c>
      <c r="R52" s="7" t="s">
        <v>6</v>
      </c>
      <c r="S52" s="7"/>
    </row>
    <row r="53" spans="1:19" ht="15" thickBot="1" x14ac:dyDescent="0.35">
      <c r="A53" s="6" t="s">
        <v>307</v>
      </c>
      <c r="B53" s="6" t="s">
        <v>308</v>
      </c>
      <c r="C53" s="5" t="str" cm="1">
        <f t="array" ref="C53">IFERROR(LOOKUP(2,1/(D53:S53&lt;&gt;""),D53:S53),"No revision available")</f>
        <v>15.1.0</v>
      </c>
      <c r="D53" s="7"/>
      <c r="E53" s="7"/>
      <c r="F53" s="7"/>
      <c r="G53" s="7"/>
      <c r="H53" s="7"/>
      <c r="I53" s="7"/>
      <c r="J53" s="7"/>
      <c r="K53" s="7"/>
      <c r="L53" s="7"/>
      <c r="M53" s="7"/>
      <c r="N53" s="7"/>
      <c r="O53" s="7"/>
      <c r="P53" s="7" t="s">
        <v>274</v>
      </c>
      <c r="Q53" s="7"/>
      <c r="R53" s="7"/>
      <c r="S53" s="7"/>
    </row>
    <row r="54" spans="1:19" ht="15" thickBot="1" x14ac:dyDescent="0.35">
      <c r="A54" s="6" t="s">
        <v>309</v>
      </c>
      <c r="B54" s="6" t="s">
        <v>310</v>
      </c>
      <c r="C54" s="5" t="str" cm="1">
        <f t="array" ref="C54">IFERROR(LOOKUP(2,1/(D54:S54&lt;&gt;""),D54:S54),"No revision available")</f>
        <v>17.0.0</v>
      </c>
      <c r="D54" s="7"/>
      <c r="E54" s="7"/>
      <c r="F54" s="7"/>
      <c r="G54" s="7"/>
      <c r="H54" s="7"/>
      <c r="I54" s="7"/>
      <c r="J54" s="7"/>
      <c r="K54" s="7"/>
      <c r="L54" s="7"/>
      <c r="M54" s="7"/>
      <c r="N54" s="7"/>
      <c r="O54" s="7"/>
      <c r="P54" s="7"/>
      <c r="Q54" s="7"/>
      <c r="R54" s="7" t="s">
        <v>6</v>
      </c>
      <c r="S54" s="7"/>
    </row>
    <row r="55" spans="1:19" ht="15" thickBot="1" x14ac:dyDescent="0.35">
      <c r="A55" s="6" t="s">
        <v>317</v>
      </c>
      <c r="B55" s="6" t="s">
        <v>318</v>
      </c>
      <c r="C55" s="5" t="str" cm="1">
        <f t="array" ref="C55">IFERROR(LOOKUP(2,1/(D55:S55&lt;&gt;""),D55:S55),"No revision available")</f>
        <v>15.2.0</v>
      </c>
      <c r="D55" s="7"/>
      <c r="E55" s="7"/>
      <c r="F55" s="7"/>
      <c r="G55" s="7"/>
      <c r="H55" s="7"/>
      <c r="I55" s="7"/>
      <c r="J55" s="7"/>
      <c r="K55" s="7"/>
      <c r="L55" s="7"/>
      <c r="M55" s="7"/>
      <c r="N55" s="7"/>
      <c r="O55" s="7"/>
      <c r="P55" s="7" t="s">
        <v>311</v>
      </c>
      <c r="Q55" s="7"/>
      <c r="R55" s="7"/>
      <c r="S55" s="7"/>
    </row>
    <row r="56" spans="1:19" ht="15" thickBot="1" x14ac:dyDescent="0.35">
      <c r="A56" s="6" t="s">
        <v>319</v>
      </c>
      <c r="B56" s="6" t="s">
        <v>320</v>
      </c>
      <c r="C56" s="5" t="str" cm="1">
        <f t="array" ref="C56">IFERROR(LOOKUP(2,1/(D56:S56&lt;&gt;""),D56:S56),"No revision available")</f>
        <v>15.0.0</v>
      </c>
      <c r="D56" s="7"/>
      <c r="E56" s="7"/>
      <c r="F56" s="7"/>
      <c r="G56" s="7"/>
      <c r="H56" s="7"/>
      <c r="I56" s="7"/>
      <c r="J56" s="7"/>
      <c r="K56" s="7"/>
      <c r="L56" s="7"/>
      <c r="M56" s="7"/>
      <c r="N56" s="7"/>
      <c r="O56" s="7"/>
      <c r="P56" s="7" t="s">
        <v>187</v>
      </c>
      <c r="Q56" s="7"/>
      <c r="R56" s="7"/>
      <c r="S56" s="7"/>
    </row>
  </sheetData>
  <phoneticPr fontId="10" type="noConversion"/>
  <conditionalFormatting sqref="D1:S1048576">
    <cfRule type="expression" dxfId="0" priority="1">
      <formula>D1=$C1</formula>
    </cfRule>
  </conditionalFormatting>
  <pageMargins left="0.7" right="0.7" top="0.75" bottom="0.75" header="0.3" footer="0.3"/>
  <pageSetup paperSize="9" orientation="portrait" r:id="rId1"/>
  <headerFooter>
    <oddFooter>&amp;C&amp;1#&amp;"Calibri"&amp;10&amp;K008000THALES GROUP LIMITED DISTRIBUTION - SCOPE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6F3C5-54DC-481A-A42F-047843EF1F47}">
  <dimension ref="A1:F62"/>
  <sheetViews>
    <sheetView topLeftCell="D1" zoomScaleNormal="100" workbookViewId="0">
      <pane ySplit="1" topLeftCell="A50" activePane="bottomLeft" state="frozen"/>
      <selection pane="bottomLeft" activeCell="E58" sqref="E58"/>
    </sheetView>
  </sheetViews>
  <sheetFormatPr defaultRowHeight="14.4" x14ac:dyDescent="0.3"/>
  <cols>
    <col min="1" max="1" width="14.5546875" style="47" bestFit="1" customWidth="1"/>
    <col min="2" max="2" width="14.77734375" style="47" bestFit="1" customWidth="1"/>
    <col min="3" max="3" width="19.77734375" style="47" customWidth="1"/>
    <col min="4" max="4" width="59.21875" style="46" bestFit="1" customWidth="1"/>
    <col min="5" max="5" width="80.6640625" style="46" customWidth="1"/>
    <col min="6" max="6" width="162.77734375" style="49" customWidth="1"/>
  </cols>
  <sheetData>
    <row r="1" spans="1:6" s="68" customFormat="1" ht="57.6" x14ac:dyDescent="0.3">
      <c r="A1" s="64" t="s">
        <v>394</v>
      </c>
      <c r="B1" s="64" t="s">
        <v>395</v>
      </c>
      <c r="C1" s="64" t="s">
        <v>592</v>
      </c>
      <c r="D1" s="65" t="s">
        <v>205</v>
      </c>
      <c r="E1" s="65" t="s">
        <v>487</v>
      </c>
      <c r="F1" s="65" t="s">
        <v>488</v>
      </c>
    </row>
    <row r="2" spans="1:6" s="2" customFormat="1" x14ac:dyDescent="0.3">
      <c r="A2" s="66" t="s">
        <v>513</v>
      </c>
      <c r="B2" s="66" t="s">
        <v>513</v>
      </c>
      <c r="C2" s="45"/>
      <c r="D2" s="46"/>
      <c r="E2" s="46"/>
      <c r="F2" s="71" t="s">
        <v>608</v>
      </c>
    </row>
    <row r="3" spans="1:6" ht="43.2" x14ac:dyDescent="0.3">
      <c r="D3" s="46" t="s">
        <v>413</v>
      </c>
      <c r="E3" s="46" t="s">
        <v>406</v>
      </c>
      <c r="F3" s="50" t="s">
        <v>404</v>
      </c>
    </row>
    <row r="4" spans="1:6" ht="57.6" x14ac:dyDescent="0.3">
      <c r="D4" s="46" t="s">
        <v>414</v>
      </c>
      <c r="E4" s="46" t="s">
        <v>406</v>
      </c>
      <c r="F4" s="50" t="s">
        <v>405</v>
      </c>
    </row>
    <row r="5" spans="1:6" ht="57.6" x14ac:dyDescent="0.3">
      <c r="D5" s="46" t="s">
        <v>415</v>
      </c>
      <c r="E5" s="46" t="s">
        <v>408</v>
      </c>
      <c r="F5" s="52" t="s">
        <v>407</v>
      </c>
    </row>
    <row r="6" spans="1:6" ht="100.8" x14ac:dyDescent="0.3">
      <c r="D6" s="46" t="s">
        <v>415</v>
      </c>
      <c r="E6" s="46" t="s">
        <v>411</v>
      </c>
      <c r="F6" s="50" t="s">
        <v>607</v>
      </c>
    </row>
    <row r="7" spans="1:6" ht="115.8" customHeight="1" x14ac:dyDescent="0.3">
      <c r="D7" s="46" t="s">
        <v>416</v>
      </c>
      <c r="E7" s="46" t="s">
        <v>411</v>
      </c>
      <c r="F7" s="50" t="s">
        <v>609</v>
      </c>
    </row>
    <row r="8" spans="1:6" x14ac:dyDescent="0.3">
      <c r="D8" s="46" t="s">
        <v>598</v>
      </c>
      <c r="E8" s="46" t="s">
        <v>409</v>
      </c>
      <c r="F8" s="50" t="s">
        <v>597</v>
      </c>
    </row>
    <row r="9" spans="1:6" ht="86.4" x14ac:dyDescent="0.3">
      <c r="D9" s="46" t="s">
        <v>412</v>
      </c>
      <c r="E9" s="46" t="s">
        <v>411</v>
      </c>
      <c r="F9" s="50" t="s">
        <v>410</v>
      </c>
    </row>
    <row r="10" spans="1:6" x14ac:dyDescent="0.3">
      <c r="D10" s="46" t="s">
        <v>600</v>
      </c>
      <c r="E10" s="46" t="s">
        <v>409</v>
      </c>
      <c r="F10" s="50" t="s">
        <v>599</v>
      </c>
    </row>
    <row r="11" spans="1:6" ht="43.2" x14ac:dyDescent="0.3">
      <c r="D11" s="46" t="s">
        <v>417</v>
      </c>
      <c r="E11" s="46" t="s">
        <v>411</v>
      </c>
      <c r="F11" s="49" t="s">
        <v>418</v>
      </c>
    </row>
    <row r="12" spans="1:6" ht="28.8" x14ac:dyDescent="0.3">
      <c r="D12" s="45" t="s">
        <v>419</v>
      </c>
      <c r="E12" s="46" t="s">
        <v>406</v>
      </c>
    </row>
    <row r="13" spans="1:6" x14ac:dyDescent="0.3">
      <c r="D13" s="46" t="s">
        <v>602</v>
      </c>
      <c r="E13" s="46" t="s">
        <v>409</v>
      </c>
      <c r="F13" s="50" t="s">
        <v>601</v>
      </c>
    </row>
    <row r="14" spans="1:6" ht="28.8" x14ac:dyDescent="0.3">
      <c r="D14" s="46" t="s">
        <v>422</v>
      </c>
      <c r="E14" s="46" t="s">
        <v>411</v>
      </c>
      <c r="F14" s="49" t="s">
        <v>420</v>
      </c>
    </row>
    <row r="15" spans="1:6" ht="28.8" x14ac:dyDescent="0.3">
      <c r="D15" s="46" t="s">
        <v>421</v>
      </c>
      <c r="E15" s="46" t="s">
        <v>411</v>
      </c>
      <c r="F15" s="49" t="s">
        <v>423</v>
      </c>
    </row>
    <row r="16" spans="1:6" x14ac:dyDescent="0.3">
      <c r="D16" s="46" t="s">
        <v>421</v>
      </c>
      <c r="E16" s="46" t="s">
        <v>411</v>
      </c>
      <c r="F16" s="49" t="s">
        <v>424</v>
      </c>
    </row>
    <row r="17" spans="4:6" x14ac:dyDescent="0.3">
      <c r="D17" s="46" t="s">
        <v>425</v>
      </c>
      <c r="E17" s="46" t="s">
        <v>411</v>
      </c>
      <c r="F17" s="49" t="s">
        <v>426</v>
      </c>
    </row>
    <row r="18" spans="4:6" ht="28.8" x14ac:dyDescent="0.3">
      <c r="D18" s="46" t="s">
        <v>427</v>
      </c>
      <c r="E18" s="46" t="s">
        <v>408</v>
      </c>
      <c r="F18" s="49" t="s">
        <v>428</v>
      </c>
    </row>
    <row r="19" spans="4:6" ht="28.8" x14ac:dyDescent="0.3">
      <c r="D19" s="46" t="s">
        <v>429</v>
      </c>
      <c r="E19" s="46" t="s">
        <v>406</v>
      </c>
      <c r="F19" s="50" t="s">
        <v>430</v>
      </c>
    </row>
    <row r="20" spans="4:6" x14ac:dyDescent="0.3">
      <c r="D20" s="46" t="s">
        <v>431</v>
      </c>
      <c r="E20" s="46" t="s">
        <v>411</v>
      </c>
      <c r="F20" s="49" t="s">
        <v>432</v>
      </c>
    </row>
    <row r="21" spans="4:6" ht="28.8" x14ac:dyDescent="0.3">
      <c r="D21" s="46" t="s">
        <v>433</v>
      </c>
      <c r="E21" s="46" t="s">
        <v>411</v>
      </c>
      <c r="F21" s="49" t="s">
        <v>434</v>
      </c>
    </row>
    <row r="22" spans="4:6" x14ac:dyDescent="0.3">
      <c r="D22" s="46" t="s">
        <v>435</v>
      </c>
      <c r="E22" s="46" t="s">
        <v>411</v>
      </c>
      <c r="F22" s="49" t="s">
        <v>436</v>
      </c>
    </row>
    <row r="23" spans="4:6" x14ac:dyDescent="0.3">
      <c r="D23" s="46" t="s">
        <v>437</v>
      </c>
      <c r="E23" s="46" t="s">
        <v>411</v>
      </c>
      <c r="F23" s="49" t="s">
        <v>438</v>
      </c>
    </row>
    <row r="24" spans="4:6" ht="28.8" x14ac:dyDescent="0.3">
      <c r="D24" s="46" t="s">
        <v>439</v>
      </c>
      <c r="E24" s="46" t="s">
        <v>411</v>
      </c>
      <c r="F24" s="49" t="s">
        <v>440</v>
      </c>
    </row>
    <row r="25" spans="4:6" ht="28.8" x14ac:dyDescent="0.3">
      <c r="D25" s="46" t="s">
        <v>441</v>
      </c>
      <c r="E25" s="46" t="s">
        <v>406</v>
      </c>
      <c r="F25" s="49" t="s">
        <v>442</v>
      </c>
    </row>
    <row r="26" spans="4:6" x14ac:dyDescent="0.3">
      <c r="D26" s="46" t="s">
        <v>443</v>
      </c>
      <c r="E26" s="46" t="s">
        <v>411</v>
      </c>
      <c r="F26" s="81" t="s">
        <v>444</v>
      </c>
    </row>
    <row r="27" spans="4:6" x14ac:dyDescent="0.3">
      <c r="D27" s="46" t="s">
        <v>445</v>
      </c>
      <c r="E27" s="46" t="s">
        <v>411</v>
      </c>
      <c r="F27" s="81" t="s">
        <v>446</v>
      </c>
    </row>
    <row r="28" spans="4:6" x14ac:dyDescent="0.3">
      <c r="D28" s="46" t="s">
        <v>447</v>
      </c>
      <c r="E28" s="46" t="s">
        <v>411</v>
      </c>
      <c r="F28" s="81" t="s">
        <v>446</v>
      </c>
    </row>
    <row r="29" spans="4:6" x14ac:dyDescent="0.3">
      <c r="D29" s="46" t="s">
        <v>448</v>
      </c>
      <c r="E29" s="46" t="s">
        <v>411</v>
      </c>
      <c r="F29" s="81" t="s">
        <v>446</v>
      </c>
    </row>
    <row r="30" spans="4:6" x14ac:dyDescent="0.3">
      <c r="D30" s="46" t="s">
        <v>449</v>
      </c>
      <c r="E30" s="46" t="s">
        <v>406</v>
      </c>
      <c r="F30" s="81" t="s">
        <v>446</v>
      </c>
    </row>
    <row r="31" spans="4:6" x14ac:dyDescent="0.3">
      <c r="D31" s="46" t="s">
        <v>450</v>
      </c>
      <c r="E31" s="46" t="s">
        <v>451</v>
      </c>
      <c r="F31" s="81" t="s">
        <v>452</v>
      </c>
    </row>
    <row r="32" spans="4:6" x14ac:dyDescent="0.3">
      <c r="D32" s="46" t="s">
        <v>453</v>
      </c>
      <c r="E32" s="46" t="s">
        <v>451</v>
      </c>
      <c r="F32" s="81" t="s">
        <v>452</v>
      </c>
    </row>
    <row r="33" spans="4:6" ht="28.8" x14ac:dyDescent="0.3">
      <c r="D33" s="46" t="s">
        <v>454</v>
      </c>
      <c r="E33" s="46" t="s">
        <v>409</v>
      </c>
      <c r="F33" s="81" t="s">
        <v>455</v>
      </c>
    </row>
    <row r="34" spans="4:6" ht="28.8" x14ac:dyDescent="0.3">
      <c r="D34" s="46" t="s">
        <v>456</v>
      </c>
      <c r="E34" s="46" t="s">
        <v>411</v>
      </c>
      <c r="F34" s="50" t="s">
        <v>457</v>
      </c>
    </row>
    <row r="35" spans="4:6" ht="57.6" x14ac:dyDescent="0.3">
      <c r="D35" s="46" t="s">
        <v>458</v>
      </c>
      <c r="E35" s="46" t="s">
        <v>411</v>
      </c>
      <c r="F35" s="49" t="s">
        <v>459</v>
      </c>
    </row>
    <row r="36" spans="4:6" ht="28.8" x14ac:dyDescent="0.3">
      <c r="D36" s="46" t="s">
        <v>460</v>
      </c>
      <c r="E36" s="46" t="s">
        <v>411</v>
      </c>
      <c r="F36" s="49" t="s">
        <v>461</v>
      </c>
    </row>
    <row r="37" spans="4:6" ht="28.8" x14ac:dyDescent="0.3">
      <c r="D37" s="46" t="s">
        <v>462</v>
      </c>
      <c r="E37" s="46" t="s">
        <v>411</v>
      </c>
      <c r="F37" s="49" t="s">
        <v>463</v>
      </c>
    </row>
    <row r="38" spans="4:6" ht="57.6" x14ac:dyDescent="0.3">
      <c r="D38" s="46" t="s">
        <v>464</v>
      </c>
      <c r="E38" s="46" t="s">
        <v>411</v>
      </c>
      <c r="F38" s="49" t="s">
        <v>465</v>
      </c>
    </row>
    <row r="39" spans="4:6" x14ac:dyDescent="0.3">
      <c r="D39" s="46" t="s">
        <v>466</v>
      </c>
      <c r="E39" s="46" t="s">
        <v>409</v>
      </c>
    </row>
    <row r="40" spans="4:6" x14ac:dyDescent="0.3">
      <c r="D40" s="46" t="s">
        <v>468</v>
      </c>
      <c r="E40" s="46" t="s">
        <v>409</v>
      </c>
      <c r="F40" s="50" t="s">
        <v>467</v>
      </c>
    </row>
    <row r="41" spans="4:6" ht="28.8" x14ac:dyDescent="0.3">
      <c r="D41" s="46" t="s">
        <v>469</v>
      </c>
      <c r="E41" s="46" t="s">
        <v>411</v>
      </c>
      <c r="F41" s="49" t="s">
        <v>470</v>
      </c>
    </row>
    <row r="42" spans="4:6" ht="57.6" x14ac:dyDescent="0.3">
      <c r="D42" s="46" t="s">
        <v>469</v>
      </c>
      <c r="E42" s="46" t="s">
        <v>411</v>
      </c>
      <c r="F42" s="49" t="s">
        <v>471</v>
      </c>
    </row>
    <row r="43" spans="4:6" ht="28.8" x14ac:dyDescent="0.3">
      <c r="D43" s="46" t="s">
        <v>469</v>
      </c>
      <c r="E43" s="46" t="s">
        <v>411</v>
      </c>
      <c r="F43" s="50" t="s">
        <v>472</v>
      </c>
    </row>
    <row r="44" spans="4:6" x14ac:dyDescent="0.3">
      <c r="D44" s="46" t="s">
        <v>473</v>
      </c>
      <c r="E44" s="46" t="s">
        <v>411</v>
      </c>
      <c r="F44" s="81" t="s">
        <v>474</v>
      </c>
    </row>
    <row r="45" spans="4:6" ht="43.2" x14ac:dyDescent="0.3">
      <c r="D45" s="46" t="s">
        <v>475</v>
      </c>
      <c r="E45" s="46" t="s">
        <v>451</v>
      </c>
      <c r="F45" s="50" t="s">
        <v>476</v>
      </c>
    </row>
    <row r="46" spans="4:6" x14ac:dyDescent="0.3">
      <c r="D46" s="46" t="s">
        <v>477</v>
      </c>
      <c r="E46" s="46" t="s">
        <v>411</v>
      </c>
      <c r="F46" s="81" t="s">
        <v>478</v>
      </c>
    </row>
    <row r="47" spans="4:6" x14ac:dyDescent="0.3">
      <c r="D47" s="46" t="s">
        <v>479</v>
      </c>
      <c r="E47" s="46" t="s">
        <v>411</v>
      </c>
      <c r="F47" s="52" t="s">
        <v>480</v>
      </c>
    </row>
    <row r="48" spans="4:6" ht="28.8" x14ac:dyDescent="0.3">
      <c r="D48" s="45" t="s">
        <v>481</v>
      </c>
      <c r="E48" s="46" t="s">
        <v>406</v>
      </c>
      <c r="F48" s="50" t="s">
        <v>482</v>
      </c>
    </row>
    <row r="49" spans="4:6" ht="129.6" x14ac:dyDescent="0.3">
      <c r="D49" s="46" t="s">
        <v>483</v>
      </c>
      <c r="E49" s="46" t="s">
        <v>411</v>
      </c>
      <c r="F49" s="49" t="s">
        <v>484</v>
      </c>
    </row>
    <row r="50" spans="4:6" x14ac:dyDescent="0.3">
      <c r="D50" s="46" t="s">
        <v>485</v>
      </c>
      <c r="E50" s="46" t="s">
        <v>486</v>
      </c>
    </row>
    <row r="51" spans="4:6" x14ac:dyDescent="0.3">
      <c r="D51" s="46" t="s">
        <v>489</v>
      </c>
      <c r="E51" s="46" t="s">
        <v>406</v>
      </c>
      <c r="F51" s="50" t="s">
        <v>490</v>
      </c>
    </row>
    <row r="52" spans="4:6" ht="43.2" x14ac:dyDescent="0.3">
      <c r="D52" s="46" t="s">
        <v>489</v>
      </c>
      <c r="E52" s="46" t="s">
        <v>411</v>
      </c>
      <c r="F52" s="49" t="s">
        <v>491</v>
      </c>
    </row>
    <row r="53" spans="4:6" x14ac:dyDescent="0.3">
      <c r="D53" s="46" t="s">
        <v>492</v>
      </c>
      <c r="E53" s="46" t="s">
        <v>493</v>
      </c>
    </row>
    <row r="54" spans="4:6" ht="72" x14ac:dyDescent="0.3">
      <c r="D54" s="45" t="s">
        <v>494</v>
      </c>
      <c r="E54" s="46" t="s">
        <v>411</v>
      </c>
      <c r="F54" s="49" t="s">
        <v>495</v>
      </c>
    </row>
    <row r="55" spans="4:6" x14ac:dyDescent="0.3">
      <c r="D55" s="46" t="s">
        <v>496</v>
      </c>
      <c r="E55" s="46" t="s">
        <v>409</v>
      </c>
      <c r="F55" s="50" t="s">
        <v>497</v>
      </c>
    </row>
    <row r="56" spans="4:6" ht="28.8" x14ac:dyDescent="0.3">
      <c r="D56" s="45" t="s">
        <v>498</v>
      </c>
      <c r="E56" s="46" t="s">
        <v>499</v>
      </c>
      <c r="F56" s="49" t="s">
        <v>500</v>
      </c>
    </row>
    <row r="57" spans="4:6" x14ac:dyDescent="0.3">
      <c r="D57" s="46" t="s">
        <v>501</v>
      </c>
      <c r="E57" s="46" t="s">
        <v>409</v>
      </c>
      <c r="F57" s="50" t="s">
        <v>502</v>
      </c>
    </row>
    <row r="58" spans="4:6" x14ac:dyDescent="0.3">
      <c r="D58" s="46" t="s">
        <v>503</v>
      </c>
      <c r="E58" s="46" t="s">
        <v>499</v>
      </c>
      <c r="F58" s="50" t="s">
        <v>504</v>
      </c>
    </row>
    <row r="59" spans="4:6" x14ac:dyDescent="0.3">
      <c r="D59" s="46" t="s">
        <v>505</v>
      </c>
      <c r="E59" s="46" t="s">
        <v>409</v>
      </c>
      <c r="F59" s="50" t="s">
        <v>506</v>
      </c>
    </row>
    <row r="60" spans="4:6" x14ac:dyDescent="0.3">
      <c r="D60" s="46" t="s">
        <v>507</v>
      </c>
      <c r="E60" s="46" t="s">
        <v>499</v>
      </c>
      <c r="F60" s="50" t="s">
        <v>508</v>
      </c>
    </row>
    <row r="61" spans="4:6" x14ac:dyDescent="0.3">
      <c r="D61" s="46" t="s">
        <v>509</v>
      </c>
      <c r="E61" s="46" t="s">
        <v>499</v>
      </c>
      <c r="F61" s="50" t="s">
        <v>510</v>
      </c>
    </row>
    <row r="62" spans="4:6" x14ac:dyDescent="0.3">
      <c r="D62" s="46" t="s">
        <v>511</v>
      </c>
      <c r="E62" s="46" t="s">
        <v>499</v>
      </c>
      <c r="F62" s="50" t="s">
        <v>512</v>
      </c>
    </row>
  </sheetData>
  <autoFilter ref="A1:F62" xr:uid="{CBC6F3C5-54DC-481A-A42F-047843EF1F47}"/>
  <phoneticPr fontId="10" type="noConversion"/>
  <pageMargins left="0.7" right="0.7" top="0.75" bottom="0.75" header="0.3" footer="0.3"/>
  <pageSetup paperSize="9" orientation="portrait" r:id="rId1"/>
  <headerFooter>
    <oddFooter>&amp;C&amp;1#&amp;"Calibri"&amp;10&amp;K008000THALES GROUP LIMITED DISTRIBUTION - SCOPE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BA3B3-C43A-4FD3-8630-8EF9E3A41A5C}">
  <dimension ref="A1:D8"/>
  <sheetViews>
    <sheetView workbookViewId="0">
      <pane ySplit="1" topLeftCell="A2" activePane="bottomLeft" state="frozen"/>
      <selection pane="bottomLeft" activeCell="D10" sqref="D10"/>
    </sheetView>
  </sheetViews>
  <sheetFormatPr defaultRowHeight="14.4" x14ac:dyDescent="0.3"/>
  <cols>
    <col min="1" max="1" width="11.5546875" style="46" bestFit="1" customWidth="1"/>
    <col min="2" max="2" width="25" style="46" customWidth="1"/>
    <col min="3" max="3" width="16.21875" style="46" customWidth="1"/>
    <col min="4" max="4" width="99" style="51" customWidth="1"/>
  </cols>
  <sheetData>
    <row r="1" spans="1:4" s="65" customFormat="1" x14ac:dyDescent="0.3">
      <c r="A1" s="65" t="s">
        <v>210</v>
      </c>
      <c r="B1" s="65" t="s">
        <v>46</v>
      </c>
      <c r="C1" s="65" t="s">
        <v>487</v>
      </c>
      <c r="D1" s="64" t="s">
        <v>488</v>
      </c>
    </row>
    <row r="2" spans="1:4" x14ac:dyDescent="0.3">
      <c r="D2" s="71" t="s">
        <v>608</v>
      </c>
    </row>
    <row r="3" spans="1:4" ht="28.8" x14ac:dyDescent="0.3">
      <c r="B3" s="45" t="s">
        <v>514</v>
      </c>
      <c r="C3" s="46" t="s">
        <v>411</v>
      </c>
      <c r="D3" s="69" t="s">
        <v>515</v>
      </c>
    </row>
    <row r="4" spans="1:4" x14ac:dyDescent="0.3">
      <c r="B4" s="46" t="s">
        <v>545</v>
      </c>
      <c r="C4" s="74" t="s">
        <v>499</v>
      </c>
      <c r="D4" s="76" t="s">
        <v>556</v>
      </c>
    </row>
    <row r="5" spans="1:4" ht="43.2" x14ac:dyDescent="0.3">
      <c r="B5" s="46" t="s">
        <v>516</v>
      </c>
      <c r="C5" s="46" t="s">
        <v>406</v>
      </c>
      <c r="D5" s="69" t="s">
        <v>517</v>
      </c>
    </row>
    <row r="6" spans="1:4" x14ac:dyDescent="0.3">
      <c r="B6" s="46" t="s">
        <v>518</v>
      </c>
      <c r="C6" s="46" t="s">
        <v>411</v>
      </c>
      <c r="D6" s="51" t="s">
        <v>519</v>
      </c>
    </row>
    <row r="7" spans="1:4" ht="57.6" x14ac:dyDescent="0.3">
      <c r="D7" s="51" t="s">
        <v>520</v>
      </c>
    </row>
    <row r="8" spans="1:4" ht="86.4" x14ac:dyDescent="0.3">
      <c r="B8" s="45" t="s">
        <v>521</v>
      </c>
      <c r="C8" s="46" t="s">
        <v>406</v>
      </c>
      <c r="D8" s="70" t="s">
        <v>610</v>
      </c>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FD8D-162D-4887-A3C9-1EE62F4B777E}">
  <dimension ref="A1:E16"/>
  <sheetViews>
    <sheetView workbookViewId="0">
      <selection activeCell="C16" sqref="C16"/>
    </sheetView>
  </sheetViews>
  <sheetFormatPr defaultRowHeight="14.4" x14ac:dyDescent="0.3"/>
  <cols>
    <col min="1" max="1" width="14.77734375" style="46" bestFit="1" customWidth="1"/>
    <col min="2" max="2" width="21.88671875" style="46" customWidth="1"/>
    <col min="3" max="3" width="30.5546875" style="45" customWidth="1"/>
    <col min="4" max="4" width="17" style="46" customWidth="1"/>
    <col min="5" max="5" width="99" style="72" customWidth="1"/>
  </cols>
  <sheetData>
    <row r="1" spans="1:5" s="67" customFormat="1" ht="57.6" x14ac:dyDescent="0.3">
      <c r="A1" s="64" t="s">
        <v>396</v>
      </c>
      <c r="B1" s="64" t="s">
        <v>593</v>
      </c>
      <c r="C1" s="64" t="s">
        <v>85</v>
      </c>
      <c r="D1" s="65" t="s">
        <v>487</v>
      </c>
      <c r="E1" s="64" t="s">
        <v>488</v>
      </c>
    </row>
    <row r="2" spans="1:5" x14ac:dyDescent="0.3">
      <c r="A2" s="66" t="s">
        <v>513</v>
      </c>
      <c r="E2" s="71" t="s">
        <v>608</v>
      </c>
    </row>
    <row r="3" spans="1:5" ht="158.4" x14ac:dyDescent="0.3">
      <c r="C3" s="45" t="s">
        <v>415</v>
      </c>
      <c r="D3" s="46" t="s">
        <v>499</v>
      </c>
      <c r="E3" s="72" t="s">
        <v>522</v>
      </c>
    </row>
    <row r="4" spans="1:5" ht="57.6" x14ac:dyDescent="0.3">
      <c r="C4" s="45" t="s">
        <v>523</v>
      </c>
      <c r="D4" s="46" t="s">
        <v>411</v>
      </c>
      <c r="E4" s="69" t="s">
        <v>524</v>
      </c>
    </row>
    <row r="5" spans="1:5" ht="43.2" x14ac:dyDescent="0.3">
      <c r="C5" s="45" t="s">
        <v>525</v>
      </c>
      <c r="D5" s="46" t="s">
        <v>411</v>
      </c>
      <c r="E5" s="72" t="s">
        <v>526</v>
      </c>
    </row>
    <row r="6" spans="1:5" ht="86.4" x14ac:dyDescent="0.3">
      <c r="C6" s="45" t="s">
        <v>527</v>
      </c>
      <c r="D6" s="46" t="s">
        <v>499</v>
      </c>
      <c r="E6" s="69" t="s">
        <v>528</v>
      </c>
    </row>
    <row r="7" spans="1:5" ht="115.2" x14ac:dyDescent="0.3">
      <c r="C7" s="45" t="s">
        <v>529</v>
      </c>
      <c r="D7" s="46" t="s">
        <v>499</v>
      </c>
      <c r="E7" s="72" t="s">
        <v>530</v>
      </c>
    </row>
    <row r="8" spans="1:5" ht="28.8" x14ac:dyDescent="0.3">
      <c r="C8" s="45" t="s">
        <v>533</v>
      </c>
      <c r="D8" s="45" t="s">
        <v>531</v>
      </c>
    </row>
    <row r="9" spans="1:5" x14ac:dyDescent="0.3">
      <c r="C9" s="45" t="s">
        <v>532</v>
      </c>
      <c r="D9" s="46" t="s">
        <v>409</v>
      </c>
    </row>
    <row r="10" spans="1:5" ht="28.8" x14ac:dyDescent="0.3">
      <c r="C10" s="45" t="s">
        <v>534</v>
      </c>
      <c r="D10" s="46" t="s">
        <v>411</v>
      </c>
      <c r="E10" s="72" t="s">
        <v>535</v>
      </c>
    </row>
    <row r="11" spans="1:5" x14ac:dyDescent="0.3">
      <c r="C11" s="45" t="s">
        <v>536</v>
      </c>
      <c r="D11" s="46" t="s">
        <v>411</v>
      </c>
      <c r="E11" s="72" t="s">
        <v>537</v>
      </c>
    </row>
    <row r="12" spans="1:5" x14ac:dyDescent="0.3">
      <c r="C12" s="45" t="s">
        <v>538</v>
      </c>
      <c r="D12" s="46" t="s">
        <v>406</v>
      </c>
    </row>
    <row r="13" spans="1:5" ht="28.8" x14ac:dyDescent="0.3">
      <c r="C13" s="45" t="s">
        <v>539</v>
      </c>
      <c r="D13" s="46" t="s">
        <v>411</v>
      </c>
      <c r="E13" s="72" t="s">
        <v>537</v>
      </c>
    </row>
    <row r="14" spans="1:5" ht="28.8" x14ac:dyDescent="0.3">
      <c r="C14" s="45" t="s">
        <v>540</v>
      </c>
      <c r="D14" s="46" t="s">
        <v>411</v>
      </c>
      <c r="E14" s="72" t="s">
        <v>537</v>
      </c>
    </row>
    <row r="15" spans="1:5" ht="57.6" x14ac:dyDescent="0.3">
      <c r="C15" s="45" t="s">
        <v>541</v>
      </c>
      <c r="D15" s="46" t="s">
        <v>411</v>
      </c>
      <c r="E15" s="72" t="s">
        <v>542</v>
      </c>
    </row>
    <row r="16" spans="1:5" ht="43.2" x14ac:dyDescent="0.3">
      <c r="C16" s="45" t="s">
        <v>543</v>
      </c>
      <c r="D16" s="46" t="s">
        <v>411</v>
      </c>
      <c r="E16" s="72" t="s">
        <v>544</v>
      </c>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BA372-ACDD-4BD1-8750-D3B058599AFC}">
  <dimension ref="A1:D8"/>
  <sheetViews>
    <sheetView workbookViewId="0">
      <selection activeCell="D11" sqref="D10:D11"/>
    </sheetView>
  </sheetViews>
  <sheetFormatPr defaultRowHeight="14.4" x14ac:dyDescent="0.3"/>
  <cols>
    <col min="1" max="1" width="21.88671875" style="46" customWidth="1"/>
    <col min="2" max="2" width="30.5546875" style="80" customWidth="1"/>
    <col min="3" max="3" width="17" style="18" customWidth="1"/>
    <col min="4" max="4" width="99" style="72" customWidth="1"/>
  </cols>
  <sheetData>
    <row r="1" spans="1:4" ht="57.6" x14ac:dyDescent="0.3">
      <c r="A1" s="64" t="s">
        <v>594</v>
      </c>
      <c r="B1" s="64" t="s">
        <v>595</v>
      </c>
      <c r="C1" s="65" t="s">
        <v>487</v>
      </c>
      <c r="D1" s="64" t="s">
        <v>488</v>
      </c>
    </row>
    <row r="2" spans="1:4" x14ac:dyDescent="0.3">
      <c r="B2" s="45"/>
      <c r="C2" s="46"/>
      <c r="D2" s="71" t="s">
        <v>608</v>
      </c>
    </row>
    <row r="3" spans="1:4" x14ac:dyDescent="0.3">
      <c r="B3" s="80" t="s">
        <v>596</v>
      </c>
      <c r="C3" s="18" t="s">
        <v>409</v>
      </c>
      <c r="D3" s="76" t="s">
        <v>549</v>
      </c>
    </row>
    <row r="4" spans="1:4" x14ac:dyDescent="0.3">
      <c r="B4" s="80" t="s">
        <v>603</v>
      </c>
      <c r="C4" s="18" t="s">
        <v>409</v>
      </c>
      <c r="D4" s="76" t="s">
        <v>549</v>
      </c>
    </row>
    <row r="5" spans="1:4" ht="28.8" x14ac:dyDescent="0.3">
      <c r="B5" s="80" t="s">
        <v>604</v>
      </c>
      <c r="C5" s="18" t="s">
        <v>411</v>
      </c>
      <c r="D5" s="69" t="s">
        <v>605</v>
      </c>
    </row>
    <row r="6" spans="1:4" x14ac:dyDescent="0.3">
      <c r="B6" s="80" t="s">
        <v>606</v>
      </c>
      <c r="C6" s="18" t="s">
        <v>409</v>
      </c>
      <c r="D6" s="76" t="s">
        <v>549</v>
      </c>
    </row>
    <row r="8" spans="1:4" x14ac:dyDescent="0.3">
      <c r="C8" s="80"/>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59464-4E76-46E7-B315-C5A4205452B3}">
  <dimension ref="A1:D17"/>
  <sheetViews>
    <sheetView workbookViewId="0">
      <selection activeCell="C11" sqref="C11"/>
    </sheetView>
  </sheetViews>
  <sheetFormatPr defaultRowHeight="14.4" x14ac:dyDescent="0.3"/>
  <cols>
    <col min="1" max="1" width="6.109375" style="46" bestFit="1" customWidth="1"/>
    <col min="2" max="2" width="33.109375" style="46" customWidth="1"/>
    <col min="3" max="3" width="16.21875" style="46" customWidth="1"/>
    <col min="4" max="4" width="105.33203125" style="51" customWidth="1"/>
  </cols>
  <sheetData>
    <row r="1" spans="1:4" s="73" customFormat="1" x14ac:dyDescent="0.3">
      <c r="A1" s="65" t="s">
        <v>200</v>
      </c>
      <c r="B1" s="65" t="s">
        <v>6</v>
      </c>
      <c r="C1" s="65" t="s">
        <v>487</v>
      </c>
      <c r="D1" s="64" t="s">
        <v>488</v>
      </c>
    </row>
    <row r="2" spans="1:4" x14ac:dyDescent="0.3">
      <c r="D2" s="71" t="s">
        <v>608</v>
      </c>
    </row>
    <row r="3" spans="1:4" ht="72" x14ac:dyDescent="0.3">
      <c r="B3" s="46" t="s">
        <v>545</v>
      </c>
      <c r="C3" s="74" t="s">
        <v>499</v>
      </c>
      <c r="D3" s="75" t="s">
        <v>550</v>
      </c>
    </row>
    <row r="4" spans="1:4" x14ac:dyDescent="0.3">
      <c r="B4" s="46" t="s">
        <v>546</v>
      </c>
      <c r="C4" s="74" t="s">
        <v>409</v>
      </c>
      <c r="D4" s="76" t="s">
        <v>549</v>
      </c>
    </row>
    <row r="5" spans="1:4" x14ac:dyDescent="0.3">
      <c r="B5" s="46" t="s">
        <v>547</v>
      </c>
      <c r="C5" s="74" t="s">
        <v>409</v>
      </c>
      <c r="D5" s="76" t="s">
        <v>549</v>
      </c>
    </row>
    <row r="6" spans="1:4" x14ac:dyDescent="0.3">
      <c r="B6" s="46" t="s">
        <v>548</v>
      </c>
      <c r="C6" s="74" t="s">
        <v>409</v>
      </c>
      <c r="D6" s="76" t="s">
        <v>549</v>
      </c>
    </row>
    <row r="7" spans="1:4" ht="43.2" x14ac:dyDescent="0.3">
      <c r="B7" s="46" t="s">
        <v>551</v>
      </c>
      <c r="C7" s="74" t="s">
        <v>499</v>
      </c>
      <c r="D7" s="77" t="s">
        <v>552</v>
      </c>
    </row>
    <row r="8" spans="1:4" x14ac:dyDescent="0.3">
      <c r="C8" s="74"/>
      <c r="D8" s="75"/>
    </row>
    <row r="9" spans="1:4" x14ac:dyDescent="0.3">
      <c r="C9" s="74"/>
      <c r="D9" s="75"/>
    </row>
    <row r="10" spans="1:4" x14ac:dyDescent="0.3">
      <c r="C10" s="74"/>
      <c r="D10" s="75"/>
    </row>
    <row r="11" spans="1:4" x14ac:dyDescent="0.3">
      <c r="C11" s="74"/>
      <c r="D11" s="75"/>
    </row>
    <row r="12" spans="1:4" x14ac:dyDescent="0.3">
      <c r="C12" s="74"/>
      <c r="D12" s="75"/>
    </row>
    <row r="13" spans="1:4" x14ac:dyDescent="0.3">
      <c r="C13" s="74"/>
      <c r="D13" s="75"/>
    </row>
    <row r="14" spans="1:4" x14ac:dyDescent="0.3">
      <c r="C14" s="74"/>
      <c r="D14" s="75"/>
    </row>
    <row r="15" spans="1:4" x14ac:dyDescent="0.3">
      <c r="C15" s="74"/>
      <c r="D15" s="75"/>
    </row>
    <row r="16" spans="1:4" x14ac:dyDescent="0.3">
      <c r="C16" s="74"/>
      <c r="D16" s="75"/>
    </row>
    <row r="17" spans="3:4" x14ac:dyDescent="0.3">
      <c r="C17" s="74"/>
      <c r="D17" s="75"/>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42C61-CFD0-4B8A-ADC7-0DD803B3FB04}">
  <dimension ref="A1:D17"/>
  <sheetViews>
    <sheetView workbookViewId="0">
      <selection activeCell="D3" sqref="D3"/>
    </sheetView>
  </sheetViews>
  <sheetFormatPr defaultRowHeight="14.4" x14ac:dyDescent="0.3"/>
  <cols>
    <col min="1" max="1" width="6.109375" style="46" bestFit="1" customWidth="1"/>
    <col min="2" max="2" width="38.44140625" style="46" customWidth="1"/>
    <col min="3" max="3" width="16.21875" style="46" customWidth="1"/>
    <col min="4" max="4" width="99" style="51" customWidth="1"/>
  </cols>
  <sheetData>
    <row r="1" spans="1:4" s="73" customFormat="1" x14ac:dyDescent="0.3">
      <c r="A1" s="65" t="s">
        <v>169</v>
      </c>
      <c r="B1" s="65" t="s">
        <v>6</v>
      </c>
      <c r="C1" s="65" t="s">
        <v>487</v>
      </c>
      <c r="D1" s="64" t="s">
        <v>488</v>
      </c>
    </row>
    <row r="2" spans="1:4" x14ac:dyDescent="0.3">
      <c r="D2" s="71" t="s">
        <v>608</v>
      </c>
    </row>
    <row r="3" spans="1:4" ht="28.8" x14ac:dyDescent="0.3">
      <c r="C3" s="74"/>
      <c r="D3" s="75" t="s">
        <v>553</v>
      </c>
    </row>
    <row r="4" spans="1:4" ht="72" x14ac:dyDescent="0.3">
      <c r="B4" s="46" t="s">
        <v>554</v>
      </c>
      <c r="C4" s="74" t="s">
        <v>411</v>
      </c>
      <c r="D4" s="75" t="s">
        <v>555</v>
      </c>
    </row>
    <row r="5" spans="1:4" x14ac:dyDescent="0.3">
      <c r="C5" s="74"/>
      <c r="D5" s="75"/>
    </row>
    <row r="6" spans="1:4" x14ac:dyDescent="0.3">
      <c r="C6" s="74"/>
      <c r="D6" s="75"/>
    </row>
    <row r="7" spans="1:4" x14ac:dyDescent="0.3">
      <c r="C7" s="74"/>
      <c r="D7" s="75"/>
    </row>
    <row r="8" spans="1:4" x14ac:dyDescent="0.3">
      <c r="C8" s="74"/>
      <c r="D8" s="75"/>
    </row>
    <row r="9" spans="1:4" x14ac:dyDescent="0.3">
      <c r="C9" s="74"/>
      <c r="D9" s="75"/>
    </row>
    <row r="10" spans="1:4" x14ac:dyDescent="0.3">
      <c r="C10" s="74"/>
      <c r="D10" s="75"/>
    </row>
    <row r="11" spans="1:4" x14ac:dyDescent="0.3">
      <c r="C11" s="74"/>
      <c r="D11" s="75"/>
    </row>
    <row r="12" spans="1:4" x14ac:dyDescent="0.3">
      <c r="C12" s="74"/>
      <c r="D12" s="75"/>
    </row>
    <row r="13" spans="1:4" x14ac:dyDescent="0.3">
      <c r="C13" s="74"/>
      <c r="D13" s="75"/>
    </row>
    <row r="14" spans="1:4" x14ac:dyDescent="0.3">
      <c r="C14" s="74"/>
      <c r="D14" s="75"/>
    </row>
    <row r="15" spans="1:4" x14ac:dyDescent="0.3">
      <c r="C15" s="74"/>
      <c r="D15" s="75"/>
    </row>
    <row r="16" spans="1:4" x14ac:dyDescent="0.3">
      <c r="C16" s="74"/>
      <c r="D16" s="75"/>
    </row>
    <row r="17" spans="3:4" x14ac:dyDescent="0.3">
      <c r="C17" s="74"/>
      <c r="D17" s="75"/>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148F-8DF6-42B3-9C79-6EA16EBC7C63}">
  <dimension ref="A1:D21"/>
  <sheetViews>
    <sheetView workbookViewId="0">
      <selection activeCell="D3" sqref="D3"/>
    </sheetView>
  </sheetViews>
  <sheetFormatPr defaultRowHeight="14.4" x14ac:dyDescent="0.3"/>
  <cols>
    <col min="1" max="1" width="26.6640625" style="46" bestFit="1" customWidth="1"/>
    <col min="2" max="2" width="36.33203125" style="46" customWidth="1"/>
    <col min="3" max="3" width="16.21875" style="46" customWidth="1"/>
    <col min="4" max="4" width="99" style="51" customWidth="1"/>
  </cols>
  <sheetData>
    <row r="1" spans="1:4" s="73" customFormat="1" ht="43.2" x14ac:dyDescent="0.3">
      <c r="A1" s="64" t="s">
        <v>558</v>
      </c>
      <c r="B1" s="65" t="s">
        <v>557</v>
      </c>
      <c r="C1" s="65" t="s">
        <v>487</v>
      </c>
      <c r="D1" s="64" t="s">
        <v>488</v>
      </c>
    </row>
    <row r="2" spans="1:4" x14ac:dyDescent="0.3">
      <c r="D2" s="71" t="s">
        <v>608</v>
      </c>
    </row>
    <row r="3" spans="1:4" ht="72" x14ac:dyDescent="0.3">
      <c r="C3" s="74"/>
      <c r="D3" s="75" t="s">
        <v>559</v>
      </c>
    </row>
    <row r="4" spans="1:4" ht="28.8" x14ac:dyDescent="0.3">
      <c r="B4" s="46" t="s">
        <v>415</v>
      </c>
      <c r="C4" s="74" t="s">
        <v>499</v>
      </c>
      <c r="D4" s="77" t="s">
        <v>560</v>
      </c>
    </row>
    <row r="5" spans="1:4" x14ac:dyDescent="0.3">
      <c r="B5" s="46" t="s">
        <v>416</v>
      </c>
      <c r="C5" s="74" t="s">
        <v>499</v>
      </c>
      <c r="D5" s="77" t="s">
        <v>561</v>
      </c>
    </row>
    <row r="6" spans="1:4" x14ac:dyDescent="0.3">
      <c r="B6" s="46" t="s">
        <v>562</v>
      </c>
      <c r="C6" s="74" t="s">
        <v>499</v>
      </c>
      <c r="D6" s="76" t="s">
        <v>563</v>
      </c>
    </row>
    <row r="7" spans="1:4" x14ac:dyDescent="0.3">
      <c r="B7" s="46" t="s">
        <v>564</v>
      </c>
      <c r="C7" s="74" t="s">
        <v>499</v>
      </c>
      <c r="D7" s="76" t="s">
        <v>563</v>
      </c>
    </row>
    <row r="8" spans="1:4" x14ac:dyDescent="0.3">
      <c r="B8" s="46" t="s">
        <v>565</v>
      </c>
      <c r="C8" s="74" t="s">
        <v>411</v>
      </c>
      <c r="D8" s="76" t="s">
        <v>566</v>
      </c>
    </row>
    <row r="9" spans="1:4" ht="57.6" x14ac:dyDescent="0.3">
      <c r="B9" s="46" t="s">
        <v>565</v>
      </c>
      <c r="C9" s="74" t="s">
        <v>411</v>
      </c>
      <c r="D9" s="75" t="s">
        <v>567</v>
      </c>
    </row>
    <row r="10" spans="1:4" x14ac:dyDescent="0.3">
      <c r="B10" s="46" t="s">
        <v>568</v>
      </c>
      <c r="C10" s="74" t="s">
        <v>411</v>
      </c>
      <c r="D10" s="76" t="s">
        <v>563</v>
      </c>
    </row>
    <row r="11" spans="1:4" ht="43.2" x14ac:dyDescent="0.3">
      <c r="B11" s="46" t="s">
        <v>569</v>
      </c>
      <c r="C11" s="74" t="s">
        <v>411</v>
      </c>
      <c r="D11" s="75" t="s">
        <v>570</v>
      </c>
    </row>
    <row r="12" spans="1:4" x14ac:dyDescent="0.3">
      <c r="B12" s="46" t="s">
        <v>571</v>
      </c>
      <c r="C12" s="74" t="s">
        <v>411</v>
      </c>
      <c r="D12" s="76" t="s">
        <v>563</v>
      </c>
    </row>
    <row r="13" spans="1:4" x14ac:dyDescent="0.3">
      <c r="B13" s="46" t="s">
        <v>572</v>
      </c>
      <c r="C13" s="74" t="s">
        <v>411</v>
      </c>
      <c r="D13" s="76" t="s">
        <v>563</v>
      </c>
    </row>
    <row r="14" spans="1:4" ht="115.2" x14ac:dyDescent="0.3">
      <c r="B14" s="46" t="s">
        <v>573</v>
      </c>
      <c r="C14" s="74" t="s">
        <v>411</v>
      </c>
      <c r="D14" s="75" t="s">
        <v>574</v>
      </c>
    </row>
    <row r="15" spans="1:4" ht="57.6" x14ac:dyDescent="0.3">
      <c r="B15" s="46" t="s">
        <v>575</v>
      </c>
      <c r="C15" s="74" t="s">
        <v>576</v>
      </c>
      <c r="D15" s="77" t="s">
        <v>577</v>
      </c>
    </row>
    <row r="16" spans="1:4" x14ac:dyDescent="0.3">
      <c r="B16" s="46" t="s">
        <v>578</v>
      </c>
      <c r="C16" s="74" t="s">
        <v>499</v>
      </c>
      <c r="D16" s="76" t="s">
        <v>563</v>
      </c>
    </row>
    <row r="17" spans="2:4" x14ac:dyDescent="0.3">
      <c r="B17" s="46" t="s">
        <v>579</v>
      </c>
      <c r="C17" s="74" t="s">
        <v>499</v>
      </c>
      <c r="D17" s="76" t="s">
        <v>563</v>
      </c>
    </row>
    <row r="18" spans="2:4" x14ac:dyDescent="0.3">
      <c r="B18" s="46" t="s">
        <v>580</v>
      </c>
      <c r="C18" s="74" t="s">
        <v>499</v>
      </c>
      <c r="D18" s="76" t="s">
        <v>563</v>
      </c>
    </row>
    <row r="19" spans="2:4" ht="86.4" x14ac:dyDescent="0.3">
      <c r="B19" s="46" t="s">
        <v>581</v>
      </c>
      <c r="C19" s="74" t="s">
        <v>499</v>
      </c>
      <c r="D19" s="51" t="s">
        <v>582</v>
      </c>
    </row>
    <row r="20" spans="2:4" ht="72" x14ac:dyDescent="0.3">
      <c r="B20" s="45" t="s">
        <v>585</v>
      </c>
      <c r="C20" s="74" t="s">
        <v>499</v>
      </c>
      <c r="D20" s="69" t="s">
        <v>583</v>
      </c>
    </row>
    <row r="21" spans="2:4" ht="57.6" x14ac:dyDescent="0.3">
      <c r="B21" s="45" t="s">
        <v>584</v>
      </c>
      <c r="C21" s="74" t="s">
        <v>499</v>
      </c>
      <c r="D21" s="51" t="s">
        <v>586</v>
      </c>
    </row>
  </sheetData>
  <pageMargins left="0.7" right="0.7" top="0.75" bottom="0.75" header="0.3" footer="0.3"/>
  <pageSetup paperSize="9" orientation="portrait" r:id="rId1"/>
  <headerFooter>
    <oddFooter>&amp;C&amp;1#&amp;"Calibri"&amp;10&amp;K008000THALES GROUP LIMITED DISTRIBUTION - SCOPE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F94A8-F930-4C76-B417-B90F7A5E7DEE}">
  <dimension ref="A1:D17"/>
  <sheetViews>
    <sheetView workbookViewId="0">
      <selection activeCell="D7" sqref="D7"/>
    </sheetView>
  </sheetViews>
  <sheetFormatPr defaultRowHeight="14.4" x14ac:dyDescent="0.3"/>
  <cols>
    <col min="1" max="1" width="5.109375" style="46" bestFit="1" customWidth="1"/>
    <col min="2" max="2" width="44.6640625" style="46" customWidth="1"/>
    <col min="3" max="3" width="16.21875" style="46" customWidth="1"/>
    <col min="4" max="4" width="99" style="51" customWidth="1"/>
  </cols>
  <sheetData>
    <row r="1" spans="1:4" s="73" customFormat="1" x14ac:dyDescent="0.3">
      <c r="A1" s="65" t="s">
        <v>198</v>
      </c>
      <c r="B1" s="65" t="s">
        <v>6</v>
      </c>
      <c r="C1" s="65" t="s">
        <v>487</v>
      </c>
      <c r="D1" s="64" t="s">
        <v>488</v>
      </c>
    </row>
    <row r="2" spans="1:4" x14ac:dyDescent="0.3">
      <c r="D2" s="71" t="s">
        <v>608</v>
      </c>
    </row>
    <row r="3" spans="1:4" x14ac:dyDescent="0.3">
      <c r="B3" s="46" t="s">
        <v>587</v>
      </c>
      <c r="C3" s="74" t="s">
        <v>576</v>
      </c>
      <c r="D3" s="76" t="s">
        <v>549</v>
      </c>
    </row>
    <row r="4" spans="1:4" ht="28.8" x14ac:dyDescent="0.3">
      <c r="B4" s="46" t="s">
        <v>588</v>
      </c>
      <c r="C4" s="74" t="s">
        <v>576</v>
      </c>
      <c r="D4" s="77" t="s">
        <v>589</v>
      </c>
    </row>
    <row r="5" spans="1:4" x14ac:dyDescent="0.3">
      <c r="B5" s="46" t="s">
        <v>590</v>
      </c>
      <c r="C5" s="74" t="s">
        <v>576</v>
      </c>
      <c r="D5" s="76" t="s">
        <v>591</v>
      </c>
    </row>
    <row r="6" spans="1:4" x14ac:dyDescent="0.3">
      <c r="C6" s="74"/>
      <c r="D6" s="75"/>
    </row>
    <row r="7" spans="1:4" x14ac:dyDescent="0.3">
      <c r="C7" s="74"/>
      <c r="D7" s="75"/>
    </row>
    <row r="8" spans="1:4" x14ac:dyDescent="0.3">
      <c r="C8" s="74"/>
      <c r="D8" s="75"/>
    </row>
    <row r="9" spans="1:4" x14ac:dyDescent="0.3">
      <c r="C9" s="74"/>
      <c r="D9" s="75"/>
    </row>
    <row r="10" spans="1:4" x14ac:dyDescent="0.3">
      <c r="C10" s="74"/>
      <c r="D10" s="75"/>
    </row>
    <row r="11" spans="1:4" x14ac:dyDescent="0.3">
      <c r="C11" s="74"/>
      <c r="D11" s="75"/>
    </row>
    <row r="12" spans="1:4" x14ac:dyDescent="0.3">
      <c r="C12" s="74"/>
      <c r="D12" s="75"/>
    </row>
    <row r="13" spans="1:4" x14ac:dyDescent="0.3">
      <c r="C13" s="74"/>
      <c r="D13" s="75"/>
    </row>
    <row r="14" spans="1:4" x14ac:dyDescent="0.3">
      <c r="C14" s="74"/>
      <c r="D14" s="75"/>
    </row>
    <row r="15" spans="1:4" x14ac:dyDescent="0.3">
      <c r="C15" s="74"/>
      <c r="D15" s="75"/>
    </row>
    <row r="16" spans="1:4" x14ac:dyDescent="0.3">
      <c r="C16" s="74"/>
      <c r="D16" s="75"/>
    </row>
    <row r="17" spans="3:4" x14ac:dyDescent="0.3">
      <c r="C17" s="74"/>
      <c r="D17" s="75"/>
    </row>
  </sheetData>
  <pageMargins left="0.7" right="0.7" top="0.75" bottom="0.75" header="0.3" footer="0.3"/>
  <pageSetup paperSize="9" orientation="portrait" r:id="rId1"/>
  <headerFooter>
    <oddFooter>&amp;C&amp;1#&amp;"Calibri"&amp;10&amp;K008000THALES GROUP LIMITED DISTRIBUTION - SCOPE</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Changes</vt:lpstr>
      <vt:lpstr>3GPP specifications</vt:lpstr>
      <vt:lpstr>ETSI specifications</vt:lpstr>
      <vt:lpstr>TS 102 221</vt:lpstr>
      <vt:lpstr>TS 102 222</vt:lpstr>
      <vt:lpstr>TS 102 223</vt:lpstr>
      <vt:lpstr>TS 102 224</vt:lpstr>
      <vt:lpstr>TS 102 225</vt:lpstr>
      <vt:lpstr>TS 102 226</vt:lpstr>
      <vt:lpstr>TS 102 241</vt:lpstr>
      <vt:lpstr>TS 102 671</vt:lpstr>
      <vt:lpstr>'TS 102 671'!_Toc119937997</vt:lpstr>
      <vt:lpstr>'TS 102 671'!_Toc119938071</vt:lpstr>
      <vt:lpstr>'TS 102 221'!_Toc127190810</vt:lpstr>
      <vt:lpstr>'TS 102 223'!_Toc129699190</vt:lpstr>
      <vt:lpstr>'TS 102 223'!_Toc129790586</vt:lpstr>
      <vt:lpstr>'TS 102 225'!_Toc402343744</vt:lpstr>
      <vt:lpstr>'TS 102 225'!_Toc402344848</vt:lpstr>
      <vt:lpstr>'TS 102 224'!_Toc42673661</vt:lpstr>
      <vt:lpstr>'TS 102 241'!_Toc79566792</vt:lpstr>
      <vt:lpstr>'TS 102 241'!_Toc79566796</vt:lpstr>
      <vt:lpstr>'TS 102 241'!_Toc79566832</vt:lpstr>
      <vt:lpstr>'TS 102 241'!_Toc79568854</vt:lpstr>
      <vt:lpstr>'TS 102 241'!_Toc79568858</vt:lpstr>
      <vt:lpstr>'TS 102 241'!_Toc79568894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 Herve</dc:creator>
  <cp:lastModifiedBy>COLLET Herve</cp:lastModifiedBy>
  <dcterms:created xsi:type="dcterms:W3CDTF">2015-06-05T18:17:20Z</dcterms:created>
  <dcterms:modified xsi:type="dcterms:W3CDTF">2023-05-18T16:59:01Z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c1d335-5221-4a6a-889f-c684b2c8474c_Enabled">
    <vt:lpwstr>true</vt:lpwstr>
  </property>
  <property fmtid="{D5CDD505-2E9C-101B-9397-08002B2CF9AE}" pid="3" name="MSIP_Label_c6c1d335-5221-4a6a-889f-c684b2c8474c_SetDate">
    <vt:lpwstr>2023-05-18T16:59:01Z</vt:lpwstr>
  </property>
  <property fmtid="{D5CDD505-2E9C-101B-9397-08002B2CF9AE}" pid="4" name="MSIP_Label_c6c1d335-5221-4a6a-889f-c684b2c8474c_Method">
    <vt:lpwstr>Standard</vt:lpwstr>
  </property>
  <property fmtid="{D5CDD505-2E9C-101B-9397-08002B2CF9AE}" pid="5" name="MSIP_Label_c6c1d335-5221-4a6a-889f-c684b2c8474c_Name">
    <vt:lpwstr>DIS Limited Distribution Scope</vt:lpwstr>
  </property>
  <property fmtid="{D5CDD505-2E9C-101B-9397-08002B2CF9AE}" pid="6" name="MSIP_Label_c6c1d335-5221-4a6a-889f-c684b2c8474c_SiteId">
    <vt:lpwstr>6e603289-5e46-4e26-ac7c-03a85420a9a5</vt:lpwstr>
  </property>
  <property fmtid="{D5CDD505-2E9C-101B-9397-08002B2CF9AE}" pid="7" name="MSIP_Label_c6c1d335-5221-4a6a-889f-c684b2c8474c_ActionId">
    <vt:lpwstr>4df0109c-3cf7-4207-8566-42b9d221275d</vt:lpwstr>
  </property>
  <property fmtid="{D5CDD505-2E9C-101B-9397-08002B2CF9AE}" pid="8" name="MSIP_Label_c6c1d335-5221-4a6a-889f-c684b2c8474c_ContentBits">
    <vt:lpwstr>3</vt:lpwstr>
  </property>
</Properties>
</file>